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465" windowWidth="15135" windowHeight="8535"/>
  </bookViews>
  <sheets>
    <sheet name="отчет" sheetId="1" r:id="rId1"/>
    <sheet name="приложение 1" sheetId="2" r:id="rId2"/>
    <sheet name="мелкие закупки" sheetId="4" r:id="rId3"/>
  </sheets>
  <externalReferences>
    <externalReference r:id="rId4"/>
    <externalReference r:id="rId5"/>
    <externalReference r:id="rId6"/>
    <externalReference r:id="rId7"/>
    <externalReference r:id="rId8"/>
  </externalReferences>
  <definedNames>
    <definedName name="\a" localSheetId="2">#REF!</definedName>
    <definedName name="\a">#REF!</definedName>
    <definedName name="\m" localSheetId="2">#REF!</definedName>
    <definedName name="\m">#REF!</definedName>
    <definedName name="\n" localSheetId="2">#REF!</definedName>
    <definedName name="\n">#REF!</definedName>
    <definedName name="\o" localSheetId="2">#REF!</definedName>
    <definedName name="\o">#REF!</definedName>
    <definedName name="_FY1">[0]!_FY1</definedName>
    <definedName name="_SP1" localSheetId="2">[1]FES!#REF!</definedName>
    <definedName name="_SP1">[1]FES!#REF!</definedName>
    <definedName name="_SP10" localSheetId="2">[1]FES!#REF!</definedName>
    <definedName name="_SP10">[1]FES!#REF!</definedName>
    <definedName name="_SP11" localSheetId="2">[1]FES!#REF!</definedName>
    <definedName name="_SP11">[1]FES!#REF!</definedName>
    <definedName name="_SP12" localSheetId="2">[1]FES!#REF!</definedName>
    <definedName name="_SP12">[1]FES!#REF!</definedName>
    <definedName name="_SP13" localSheetId="2">[1]FES!#REF!</definedName>
    <definedName name="_SP13">[1]FES!#REF!</definedName>
    <definedName name="_SP14" localSheetId="2">[1]FES!#REF!</definedName>
    <definedName name="_SP14">[1]FES!#REF!</definedName>
    <definedName name="_SP15" localSheetId="2">[1]FES!#REF!</definedName>
    <definedName name="_SP15">[1]FES!#REF!</definedName>
    <definedName name="_SP16" localSheetId="2">[1]FES!#REF!</definedName>
    <definedName name="_SP16">[1]FES!#REF!</definedName>
    <definedName name="_SP17" localSheetId="2">[1]FES!#REF!</definedName>
    <definedName name="_SP17">[1]FES!#REF!</definedName>
    <definedName name="_SP18" localSheetId="2">[1]FES!#REF!</definedName>
    <definedName name="_SP18">[1]FES!#REF!</definedName>
    <definedName name="_SP19" localSheetId="2">[1]FES!#REF!</definedName>
    <definedName name="_SP19">[1]FES!#REF!</definedName>
    <definedName name="_SP2" localSheetId="2">[1]FES!#REF!</definedName>
    <definedName name="_SP2">[1]FES!#REF!</definedName>
    <definedName name="_SP20" localSheetId="2">[1]FES!#REF!</definedName>
    <definedName name="_SP20">[1]FES!#REF!</definedName>
    <definedName name="_SP3" localSheetId="2">[1]FES!#REF!</definedName>
    <definedName name="_SP3">[1]FES!#REF!</definedName>
    <definedName name="_SP4" localSheetId="2">[1]FES!#REF!</definedName>
    <definedName name="_SP4">[1]FES!#REF!</definedName>
    <definedName name="_SP5" localSheetId="2">[1]FES!#REF!</definedName>
    <definedName name="_SP5">[1]FES!#REF!</definedName>
    <definedName name="_SP7" localSheetId="2">[1]FES!#REF!</definedName>
    <definedName name="_SP7">[1]FES!#REF!</definedName>
    <definedName name="_SP8" localSheetId="2">[1]FES!#REF!</definedName>
    <definedName name="_SP8">[1]FES!#REF!</definedName>
    <definedName name="_SP9" localSheetId="2">[1]FES!#REF!</definedName>
    <definedName name="_SP9">[1]FES!#REF!</definedName>
    <definedName name="_xlnm._FilterDatabase" localSheetId="2" hidden="1">'мелкие закупки'!$A$9:$AQ$43</definedName>
    <definedName name="_xlnm._FilterDatabase" localSheetId="1" hidden="1">'приложение 1'!$A$9:$AQ$41</definedName>
    <definedName name="AN">[0]!AN</definedName>
    <definedName name="CompOt">[0]!CompOt</definedName>
    <definedName name="CompRas">[0]!CompRas</definedName>
    <definedName name="ew">[0]!ew</definedName>
    <definedName name="fbgffnjfgg">[0]!fbgffnjfgg</definedName>
    <definedName name="fg">[0]!fg</definedName>
    <definedName name="gh">[0]!gh</definedName>
    <definedName name="ghghhg">[0]!ghghhg</definedName>
    <definedName name="ghhktyi">[0]!ghhktyi</definedName>
    <definedName name="grety5e">[0]!grety5e</definedName>
    <definedName name="hfte">[0]!hfte</definedName>
    <definedName name="k">[0]!k</definedName>
    <definedName name="knkn.n.">[0]!knkn.n.</definedName>
    <definedName name="qq">[0]!qq</definedName>
    <definedName name="rrtget6">[0]!rrtget6</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uka">[0]!uka</definedName>
    <definedName name="А77">[2]Рейтинг!$A$14</definedName>
    <definedName name="_xlnm.Database">#REF!</definedName>
    <definedName name="в23ё">[0]!в23ё</definedName>
    <definedName name="вв">[0]!вв</definedName>
    <definedName name="второй">#REF!</definedName>
    <definedName name="гггр">[0]!гггр</definedName>
    <definedName name="ддд">[0]!ддд</definedName>
    <definedName name="й">[0]!й</definedName>
    <definedName name="йй">[0]!йй</definedName>
    <definedName name="йййййййййййййййййййййййй">[0]!йййййййййййййййййййййййй</definedName>
    <definedName name="кв3">[0]!кв3</definedName>
    <definedName name="квартал">[0]!квартал</definedName>
    <definedName name="ке">[0]!ке</definedName>
    <definedName name="коэф1">#REF!</definedName>
    <definedName name="коэф2">#REF!</definedName>
    <definedName name="коэф3">#REF!</definedName>
    <definedName name="коэф4">#REF!</definedName>
    <definedName name="лена">[0]!лена</definedName>
    <definedName name="лод">[0]!лод</definedName>
    <definedName name="Месяц">[3]ИСТОЧНИК!$F$1:$F$12</definedName>
    <definedName name="месяценэс">[4]ИСТОЧНИК!$E$1:$E$12</definedName>
    <definedName name="мым">[0]!мым</definedName>
    <definedName name="_xlnm.Print_Area" localSheetId="1">'приложение 1'!$A$1:$AQ$39</definedName>
    <definedName name="оро">[0]!оро</definedName>
    <definedName name="первый">#REF!</definedName>
    <definedName name="Разделенэс">[5]ИСТОЧНИК!$B$1:$B$8</definedName>
    <definedName name="ропор">[0]!ропор</definedName>
    <definedName name="с">[0]!с</definedName>
    <definedName name="сс">[0]!сс</definedName>
    <definedName name="сссс">[0]!сссс</definedName>
    <definedName name="ссы">[0]!ссы</definedName>
    <definedName name="третий">#REF!</definedName>
    <definedName name="у">[0]!у</definedName>
    <definedName name="ц">[0]!ц</definedName>
    <definedName name="цу">[0]!цу</definedName>
    <definedName name="четвертый">#REF!</definedName>
    <definedName name="шшшшшо">[0]!шшшшшо</definedName>
    <definedName name="ыв">[0]!ыв</definedName>
    <definedName name="ыыыы">[0]!ыыыы</definedName>
    <definedName name="яяя">[0]!яяя</definedName>
  </definedNames>
  <calcPr calcId="144525" fullPrecision="0"/>
</workbook>
</file>

<file path=xl/calcChain.xml><?xml version="1.0" encoding="utf-8"?>
<calcChain xmlns="http://schemas.openxmlformats.org/spreadsheetml/2006/main">
  <c r="Y16" i="1" l="1"/>
  <c r="S18" i="1" l="1"/>
  <c r="AD42" i="4"/>
  <c r="AD16" i="4"/>
  <c r="V18" i="4"/>
  <c r="N198" i="1"/>
  <c r="Y112" i="1"/>
  <c r="V188" i="1"/>
  <c r="V194" i="1" s="1"/>
  <c r="P188" i="1"/>
  <c r="P198" i="1" s="1"/>
  <c r="AD38" i="2"/>
  <c r="AD17" i="2"/>
  <c r="S197" i="1"/>
  <c r="S196" i="1"/>
  <c r="S194" i="1"/>
  <c r="V192" i="1"/>
  <c r="P192" i="1"/>
  <c r="V193" i="1"/>
  <c r="P193" i="1"/>
  <c r="S192" i="1"/>
  <c r="P151" i="1"/>
  <c r="S112" i="1"/>
  <c r="V112" i="1"/>
  <c r="V113" i="1"/>
  <c r="S113" i="1"/>
  <c r="P108" i="1"/>
  <c r="G188" i="1"/>
  <c r="T38" i="2"/>
  <c r="T17" i="2"/>
  <c r="T43" i="4"/>
  <c r="T42" i="4"/>
  <c r="V16" i="2"/>
  <c r="U38" i="2"/>
  <c r="AP15" i="4"/>
  <c r="AD15" i="4"/>
  <c r="P194" i="1" l="1"/>
  <c r="P197" i="1" s="1"/>
  <c r="AD32" i="2"/>
  <c r="AP36" i="2" l="1"/>
  <c r="AP34" i="2"/>
  <c r="AD34" i="2"/>
  <c r="AP37" i="2"/>
  <c r="U193" i="1" l="1"/>
  <c r="U191" i="1"/>
  <c r="U190" i="1"/>
  <c r="U189" i="1"/>
  <c r="U187" i="1"/>
  <c r="U185" i="1"/>
  <c r="R193" i="1"/>
  <c r="Q193" i="1"/>
  <c r="R191" i="1"/>
  <c r="Q191" i="1"/>
  <c r="R190" i="1"/>
  <c r="Q190" i="1"/>
  <c r="R189" i="1"/>
  <c r="Q189" i="1"/>
  <c r="R187" i="1"/>
  <c r="Q187" i="1"/>
  <c r="R185" i="1"/>
  <c r="Q185" i="1"/>
  <c r="U151" i="1"/>
  <c r="U150" i="1"/>
  <c r="U149" i="1"/>
  <c r="U148" i="1"/>
  <c r="U147" i="1"/>
  <c r="U146" i="1"/>
  <c r="U145" i="1"/>
  <c r="U144" i="1"/>
  <c r="U143" i="1"/>
  <c r="R151" i="1"/>
  <c r="Q151" i="1"/>
  <c r="R150" i="1"/>
  <c r="Q150" i="1"/>
  <c r="R149" i="1"/>
  <c r="Q149" i="1"/>
  <c r="R148" i="1"/>
  <c r="Q148" i="1"/>
  <c r="R147" i="1"/>
  <c r="Q147" i="1"/>
  <c r="R146" i="1"/>
  <c r="Q146" i="1"/>
  <c r="R145" i="1"/>
  <c r="Q145" i="1"/>
  <c r="R144" i="1"/>
  <c r="Q144" i="1"/>
  <c r="R143" i="1"/>
  <c r="Q143" i="1"/>
  <c r="U109" i="1"/>
  <c r="U107" i="1"/>
  <c r="U106" i="1"/>
  <c r="U105" i="1"/>
  <c r="U103" i="1"/>
  <c r="U101" i="1"/>
  <c r="U100" i="1"/>
  <c r="R109" i="1"/>
  <c r="Q109" i="1"/>
  <c r="R107" i="1"/>
  <c r="Q107" i="1"/>
  <c r="R106" i="1"/>
  <c r="Q106" i="1"/>
  <c r="R105" i="1"/>
  <c r="Q105" i="1"/>
  <c r="R103" i="1"/>
  <c r="Q103" i="1"/>
  <c r="R101" i="1"/>
  <c r="Q101" i="1"/>
  <c r="R100" i="1"/>
  <c r="Q100" i="1"/>
  <c r="Y104" i="1"/>
  <c r="Y108" i="1"/>
  <c r="S110" i="1"/>
  <c r="V110" i="1"/>
  <c r="Y110" i="1" s="1"/>
  <c r="Y113" i="1"/>
  <c r="Y114" i="1"/>
  <c r="Y146" i="1"/>
  <c r="Y150" i="1"/>
  <c r="S152" i="1"/>
  <c r="V152" i="1"/>
  <c r="V155" i="1" s="1"/>
  <c r="Y155" i="1" s="1"/>
  <c r="S154" i="1"/>
  <c r="Y154" i="1"/>
  <c r="S155" i="1"/>
  <c r="Y156" i="1"/>
  <c r="Y184" i="1"/>
  <c r="Y185" i="1"/>
  <c r="Y186" i="1"/>
  <c r="Y187" i="1"/>
  <c r="S188" i="1"/>
  <c r="Y188" i="1"/>
  <c r="Y189" i="1"/>
  <c r="Y190" i="1"/>
  <c r="Y191" i="1"/>
  <c r="Y192" i="1"/>
  <c r="Y193" i="1"/>
  <c r="Y197" i="1"/>
  <c r="Y198" i="1"/>
  <c r="V30" i="1"/>
  <c r="S30" i="1"/>
  <c r="V25" i="1"/>
  <c r="Y25" i="1" s="1"/>
  <c r="U25" i="1"/>
  <c r="R25" i="1"/>
  <c r="Q25" i="1"/>
  <c r="V24" i="1"/>
  <c r="U23" i="1"/>
  <c r="S23" i="1"/>
  <c r="R23" i="1"/>
  <c r="Q23" i="1"/>
  <c r="V22" i="1"/>
  <c r="U22" i="1"/>
  <c r="S22" i="1"/>
  <c r="R22" i="1"/>
  <c r="Q22" i="1"/>
  <c r="U21" i="1"/>
  <c r="S21" i="1"/>
  <c r="R21" i="1"/>
  <c r="Q21" i="1"/>
  <c r="V20" i="1"/>
  <c r="S20" i="1"/>
  <c r="U19" i="1"/>
  <c r="S19" i="1"/>
  <c r="R19" i="1"/>
  <c r="Q19" i="1"/>
  <c r="V18" i="1"/>
  <c r="U17" i="1"/>
  <c r="S17" i="1"/>
  <c r="R17" i="1"/>
  <c r="Q17" i="1"/>
  <c r="V16" i="1"/>
  <c r="S16" i="1"/>
  <c r="Y196" i="1" l="1"/>
  <c r="Y194" i="1"/>
  <c r="Y152" i="1"/>
  <c r="V26" i="1"/>
  <c r="V28" i="1" s="1"/>
  <c r="Y18" i="1"/>
  <c r="Y22" i="1"/>
  <c r="S24" i="1"/>
  <c r="S26" i="1" s="1"/>
  <c r="Y20" i="1"/>
  <c r="Y24" i="1"/>
  <c r="Y30" i="1"/>
  <c r="V29" i="1" l="1"/>
  <c r="S28" i="1"/>
  <c r="Y26" i="1"/>
  <c r="S29" i="1"/>
  <c r="Y28" i="1"/>
  <c r="Y29" i="1" l="1"/>
  <c r="F144" i="1" l="1"/>
  <c r="N193" i="1"/>
  <c r="N192" i="1" l="1"/>
  <c r="N194" i="1" s="1"/>
  <c r="T20" i="2"/>
  <c r="I192" i="1"/>
  <c r="U16" i="4"/>
  <c r="U42" i="4"/>
  <c r="T16" i="4"/>
  <c r="AD38" i="4"/>
  <c r="T39" i="2" l="1"/>
  <c r="T48" i="4" s="1"/>
  <c r="U43" i="4"/>
  <c r="L193" i="1"/>
  <c r="L109" i="1"/>
  <c r="K104" i="1"/>
  <c r="AD43" i="4"/>
  <c r="K110" i="1" l="1"/>
  <c r="K114" i="1"/>
  <c r="L188" i="1"/>
  <c r="L194" i="1" l="1"/>
  <c r="L198" i="1"/>
  <c r="G142" i="1"/>
  <c r="K192" i="1" l="1"/>
  <c r="J192" i="1" s="1"/>
  <c r="M192" i="1" l="1"/>
  <c r="K24" i="1" l="1"/>
  <c r="K188" i="1"/>
  <c r="K194" i="1" l="1"/>
  <c r="K198" i="1"/>
  <c r="E188" i="1"/>
  <c r="E194" i="1" s="1"/>
  <c r="G184" i="1"/>
  <c r="I194" i="1"/>
  <c r="G192" i="1"/>
  <c r="D192" i="1"/>
  <c r="D188" i="1"/>
  <c r="D186" i="1"/>
  <c r="D198" i="1" s="1"/>
  <c r="E102" i="1"/>
  <c r="I108" i="1"/>
  <c r="D104" i="1"/>
  <c r="D114" i="1" s="1"/>
  <c r="U17" i="2"/>
  <c r="M188" i="1"/>
  <c r="D194" i="1" l="1"/>
  <c r="D196" i="1" s="1"/>
  <c r="C192" i="1"/>
  <c r="G194" i="1"/>
  <c r="C188" i="1"/>
  <c r="R188" i="1" l="1"/>
  <c r="R192" i="1"/>
  <c r="A20" i="4"/>
  <c r="A21" i="4" s="1"/>
  <c r="A22" i="4" s="1"/>
  <c r="A23" i="4" s="1"/>
  <c r="A24" i="4" s="1"/>
  <c r="A25" i="4" s="1"/>
  <c r="A30" i="4" s="1"/>
  <c r="A31" i="4" s="1"/>
  <c r="A32" i="4" s="1"/>
  <c r="A30" i="2"/>
  <c r="A31" i="2" s="1"/>
  <c r="A32" i="2" s="1"/>
  <c r="A33" i="2" s="1"/>
  <c r="A34" i="2" s="1"/>
  <c r="A35" i="2" s="1"/>
  <c r="A36" i="2" s="1"/>
  <c r="A37" i="2" s="1"/>
  <c r="F188" i="1"/>
  <c r="G24" i="1"/>
  <c r="C184" i="1"/>
  <c r="E152" i="1"/>
  <c r="E154" i="1" s="1"/>
  <c r="G20" i="1"/>
  <c r="K18" i="1"/>
  <c r="J181" i="1"/>
  <c r="J139" i="1"/>
  <c r="J97" i="1"/>
  <c r="C97" i="1"/>
  <c r="C139" i="1" s="1"/>
  <c r="C181" i="1" s="1"/>
  <c r="O188" i="1"/>
  <c r="N30" i="1"/>
  <c r="K19" i="1"/>
  <c r="K21" i="1"/>
  <c r="K22" i="1"/>
  <c r="M187" i="1"/>
  <c r="O187" i="1" s="1"/>
  <c r="M189" i="1"/>
  <c r="I196" i="1"/>
  <c r="I114" i="1"/>
  <c r="P114" i="1"/>
  <c r="N114" i="1"/>
  <c r="N156" i="1"/>
  <c r="L156" i="1"/>
  <c r="K156" i="1"/>
  <c r="I156" i="1"/>
  <c r="E156" i="1"/>
  <c r="D156" i="1"/>
  <c r="I198" i="1"/>
  <c r="Q122" i="1"/>
  <c r="Q123" i="1"/>
  <c r="Q124" i="1"/>
  <c r="Q125" i="1"/>
  <c r="Q126" i="1"/>
  <c r="Q127" i="1"/>
  <c r="Q128" i="1"/>
  <c r="Q129" i="1"/>
  <c r="Q130" i="1"/>
  <c r="Q121" i="1"/>
  <c r="K25" i="1"/>
  <c r="J109" i="1"/>
  <c r="J108" i="1"/>
  <c r="J107" i="1"/>
  <c r="J106" i="1"/>
  <c r="J105" i="1"/>
  <c r="J103" i="1"/>
  <c r="J102" i="1"/>
  <c r="J101" i="1"/>
  <c r="J100" i="1"/>
  <c r="M109" i="1"/>
  <c r="O109" i="1" s="1"/>
  <c r="M108" i="1"/>
  <c r="O108" i="1" s="1"/>
  <c r="M107" i="1"/>
  <c r="O107" i="1" s="1"/>
  <c r="M106" i="1"/>
  <c r="O106" i="1" s="1"/>
  <c r="M105" i="1"/>
  <c r="O105" i="1" s="1"/>
  <c r="M103" i="1"/>
  <c r="O103" i="1" s="1"/>
  <c r="M102" i="1"/>
  <c r="O102" i="1" s="1"/>
  <c r="M101" i="1"/>
  <c r="O101" i="1" s="1"/>
  <c r="M100" i="1"/>
  <c r="O100" i="1" s="1"/>
  <c r="K20" i="1"/>
  <c r="I24" i="1"/>
  <c r="F109" i="1"/>
  <c r="H109" i="1" s="1"/>
  <c r="F108" i="1"/>
  <c r="H108" i="1"/>
  <c r="F107" i="1"/>
  <c r="H107" i="1" s="1"/>
  <c r="F106" i="1"/>
  <c r="H106" i="1" s="1"/>
  <c r="F105" i="1"/>
  <c r="H105" i="1" s="1"/>
  <c r="F103" i="1"/>
  <c r="H103" i="1" s="1"/>
  <c r="F102" i="1"/>
  <c r="F101" i="1"/>
  <c r="H101" i="1" s="1"/>
  <c r="G114" i="1"/>
  <c r="G156" i="1"/>
  <c r="C156" i="1" s="1"/>
  <c r="G198" i="1"/>
  <c r="AD20" i="2"/>
  <c r="AD39" i="2" s="1"/>
  <c r="I46" i="2" s="1"/>
  <c r="U20" i="2"/>
  <c r="U39" i="2" s="1"/>
  <c r="G16" i="1"/>
  <c r="C16" i="1" s="1"/>
  <c r="I16" i="1"/>
  <c r="K16" i="1"/>
  <c r="J16" i="1" s="1"/>
  <c r="L16" i="1"/>
  <c r="M16" i="1"/>
  <c r="O16" i="1" s="1"/>
  <c r="N16" i="1"/>
  <c r="P16" i="1"/>
  <c r="D17" i="1"/>
  <c r="E17" i="1"/>
  <c r="G17" i="1"/>
  <c r="C17" i="1" s="1"/>
  <c r="I17" i="1"/>
  <c r="K17" i="1"/>
  <c r="M17" i="1" s="1"/>
  <c r="O17" i="1" s="1"/>
  <c r="L17" i="1"/>
  <c r="N17" i="1"/>
  <c r="P17" i="1"/>
  <c r="D18" i="1"/>
  <c r="E18" i="1"/>
  <c r="G18" i="1"/>
  <c r="I18" i="1"/>
  <c r="L18" i="1"/>
  <c r="N18" i="1"/>
  <c r="P18" i="1"/>
  <c r="D19" i="1"/>
  <c r="E19" i="1"/>
  <c r="G19" i="1"/>
  <c r="I19" i="1"/>
  <c r="L19" i="1"/>
  <c r="N19" i="1"/>
  <c r="P19" i="1"/>
  <c r="I20" i="1"/>
  <c r="L20" i="1"/>
  <c r="N20" i="1"/>
  <c r="P20" i="1"/>
  <c r="D21" i="1"/>
  <c r="E21" i="1"/>
  <c r="C21" i="1" s="1"/>
  <c r="G21" i="1"/>
  <c r="I21" i="1"/>
  <c r="L21" i="1"/>
  <c r="N21" i="1"/>
  <c r="P21" i="1"/>
  <c r="D22" i="1"/>
  <c r="E22" i="1"/>
  <c r="G22" i="1"/>
  <c r="C22" i="1" s="1"/>
  <c r="I22" i="1"/>
  <c r="L22" i="1"/>
  <c r="M22" i="1" s="1"/>
  <c r="O22" i="1" s="1"/>
  <c r="N22" i="1"/>
  <c r="P22" i="1"/>
  <c r="D23" i="1"/>
  <c r="E23" i="1"/>
  <c r="G23" i="1"/>
  <c r="I23" i="1"/>
  <c r="K23" i="1"/>
  <c r="L23" i="1"/>
  <c r="M23" i="1" s="1"/>
  <c r="O23" i="1" s="1"/>
  <c r="N23" i="1"/>
  <c r="P23" i="1"/>
  <c r="E24" i="1"/>
  <c r="L24" i="1"/>
  <c r="N24" i="1"/>
  <c r="P24" i="1"/>
  <c r="D25" i="1"/>
  <c r="E25" i="1"/>
  <c r="G25" i="1"/>
  <c r="I25" i="1"/>
  <c r="L25" i="1"/>
  <c r="M25" i="1" s="1"/>
  <c r="N25" i="1"/>
  <c r="P25" i="1"/>
  <c r="C101" i="1"/>
  <c r="C102" i="1"/>
  <c r="C103" i="1"/>
  <c r="C105" i="1"/>
  <c r="C106" i="1"/>
  <c r="C107" i="1"/>
  <c r="C108" i="1"/>
  <c r="C109" i="1"/>
  <c r="I110" i="1"/>
  <c r="I112" i="1" s="1"/>
  <c r="L110" i="1"/>
  <c r="N110" i="1"/>
  <c r="P110" i="1"/>
  <c r="P113" i="1" s="1"/>
  <c r="N112" i="1"/>
  <c r="P112" i="1"/>
  <c r="N113" i="1"/>
  <c r="C121" i="1"/>
  <c r="F121" i="1"/>
  <c r="H121" i="1"/>
  <c r="J121" i="1"/>
  <c r="M121" i="1"/>
  <c r="O121" i="1" s="1"/>
  <c r="C122" i="1"/>
  <c r="F122" i="1"/>
  <c r="H122" i="1" s="1"/>
  <c r="J122" i="1"/>
  <c r="M122" i="1"/>
  <c r="O122" i="1"/>
  <c r="C123" i="1"/>
  <c r="F123" i="1"/>
  <c r="H123" i="1" s="1"/>
  <c r="J123" i="1"/>
  <c r="M123" i="1"/>
  <c r="O123" i="1" s="1"/>
  <c r="C124" i="1"/>
  <c r="F124" i="1"/>
  <c r="H124" i="1" s="1"/>
  <c r="J124" i="1"/>
  <c r="M124" i="1"/>
  <c r="O124" i="1"/>
  <c r="C125" i="1"/>
  <c r="F125" i="1"/>
  <c r="H125" i="1" s="1"/>
  <c r="J125" i="1"/>
  <c r="M125" i="1"/>
  <c r="O125" i="1" s="1"/>
  <c r="C126" i="1"/>
  <c r="F126" i="1"/>
  <c r="H126" i="1" s="1"/>
  <c r="J126" i="1"/>
  <c r="M126" i="1"/>
  <c r="O126" i="1"/>
  <c r="C127" i="1"/>
  <c r="F127" i="1"/>
  <c r="H127" i="1" s="1"/>
  <c r="J127" i="1"/>
  <c r="M127" i="1"/>
  <c r="O127" i="1" s="1"/>
  <c r="C128" i="1"/>
  <c r="F128" i="1"/>
  <c r="H128" i="1"/>
  <c r="J128" i="1"/>
  <c r="M128" i="1"/>
  <c r="O128" i="1" s="1"/>
  <c r="C129" i="1"/>
  <c r="F129" i="1"/>
  <c r="H129" i="1" s="1"/>
  <c r="J129" i="1"/>
  <c r="M129" i="1"/>
  <c r="O129" i="1" s="1"/>
  <c r="C130" i="1"/>
  <c r="F130" i="1"/>
  <c r="H130" i="1"/>
  <c r="J130" i="1"/>
  <c r="M130" i="1"/>
  <c r="O130" i="1" s="1"/>
  <c r="D131" i="1"/>
  <c r="D134" i="1" s="1"/>
  <c r="E131" i="1"/>
  <c r="E134" i="1" s="1"/>
  <c r="G131" i="1"/>
  <c r="G134" i="1" s="1"/>
  <c r="I131" i="1"/>
  <c r="I134" i="1" s="1"/>
  <c r="K131" i="1"/>
  <c r="K134" i="1" s="1"/>
  <c r="L131" i="1"/>
  <c r="L134" i="1" s="1"/>
  <c r="N131" i="1"/>
  <c r="N134" i="1" s="1"/>
  <c r="P131" i="1"/>
  <c r="P133" i="1" s="1"/>
  <c r="D133" i="1"/>
  <c r="I133" i="1"/>
  <c r="N133" i="1"/>
  <c r="W134" i="1"/>
  <c r="J135" i="1"/>
  <c r="M135" i="1"/>
  <c r="O135" i="1" s="1"/>
  <c r="W135" i="1"/>
  <c r="Y135" i="1"/>
  <c r="C142" i="1"/>
  <c r="F142" i="1"/>
  <c r="H142" i="1" s="1"/>
  <c r="J142" i="1"/>
  <c r="M142" i="1"/>
  <c r="O142" i="1"/>
  <c r="C143" i="1"/>
  <c r="F143" i="1"/>
  <c r="H143" i="1" s="1"/>
  <c r="J143" i="1"/>
  <c r="M143" i="1"/>
  <c r="O143" i="1" s="1"/>
  <c r="C144" i="1"/>
  <c r="H144" i="1"/>
  <c r="J144" i="1"/>
  <c r="M144" i="1"/>
  <c r="O144" i="1" s="1"/>
  <c r="C145" i="1"/>
  <c r="F145" i="1"/>
  <c r="H145" i="1" s="1"/>
  <c r="J145" i="1"/>
  <c r="M145" i="1"/>
  <c r="O145" i="1"/>
  <c r="F146" i="1"/>
  <c r="J146" i="1"/>
  <c r="M146" i="1"/>
  <c r="O146" i="1"/>
  <c r="C147" i="1"/>
  <c r="F147" i="1"/>
  <c r="H147" i="1"/>
  <c r="J147" i="1"/>
  <c r="M147" i="1"/>
  <c r="O147" i="1" s="1"/>
  <c r="C148" i="1"/>
  <c r="F148" i="1"/>
  <c r="H148" i="1" s="1"/>
  <c r="J148" i="1"/>
  <c r="M148" i="1"/>
  <c r="O148" i="1" s="1"/>
  <c r="C149" i="1"/>
  <c r="F149" i="1"/>
  <c r="H149" i="1" s="1"/>
  <c r="J149" i="1"/>
  <c r="M149" i="1"/>
  <c r="O149" i="1" s="1"/>
  <c r="C150" i="1"/>
  <c r="F150" i="1"/>
  <c r="H150" i="1" s="1"/>
  <c r="J150" i="1"/>
  <c r="C151" i="1"/>
  <c r="F151" i="1"/>
  <c r="H151" i="1" s="1"/>
  <c r="J151" i="1"/>
  <c r="M151" i="1"/>
  <c r="O151" i="1" s="1"/>
  <c r="D152" i="1"/>
  <c r="G152" i="1"/>
  <c r="G154" i="1" s="1"/>
  <c r="I152" i="1"/>
  <c r="I154" i="1" s="1"/>
  <c r="K152" i="1"/>
  <c r="L152" i="1"/>
  <c r="M152" i="1"/>
  <c r="M154" i="1" s="1"/>
  <c r="N152" i="1"/>
  <c r="N154" i="1" s="1"/>
  <c r="P152" i="1"/>
  <c r="P154" i="1" s="1"/>
  <c r="L154" i="1"/>
  <c r="D155" i="1"/>
  <c r="K155" i="1"/>
  <c r="L155" i="1"/>
  <c r="M155" i="1"/>
  <c r="J171" i="1"/>
  <c r="J173" i="1" s="1"/>
  <c r="M171" i="1"/>
  <c r="O171" i="1"/>
  <c r="O173" i="1" s="1"/>
  <c r="O176" i="1" s="1"/>
  <c r="L173" i="1"/>
  <c r="L176" i="1"/>
  <c r="M173" i="1"/>
  <c r="N173" i="1"/>
  <c r="N176" i="1" s="1"/>
  <c r="P173" i="1"/>
  <c r="P176" i="1" s="1"/>
  <c r="Y173" i="1"/>
  <c r="K176" i="1"/>
  <c r="M176" i="1"/>
  <c r="W176" i="1"/>
  <c r="J177" i="1"/>
  <c r="M177" i="1"/>
  <c r="O177" i="1"/>
  <c r="W177" i="1"/>
  <c r="J184" i="1"/>
  <c r="M184" i="1"/>
  <c r="O184" i="1" s="1"/>
  <c r="C185" i="1"/>
  <c r="F185" i="1"/>
  <c r="H185" i="1" s="1"/>
  <c r="J185" i="1"/>
  <c r="M185" i="1"/>
  <c r="O185" i="1" s="1"/>
  <c r="C186" i="1"/>
  <c r="F186" i="1"/>
  <c r="C187" i="1"/>
  <c r="F187" i="1"/>
  <c r="H187" i="1" s="1"/>
  <c r="J187" i="1"/>
  <c r="C189" i="1"/>
  <c r="F189" i="1"/>
  <c r="H189" i="1"/>
  <c r="J189" i="1"/>
  <c r="O189" i="1"/>
  <c r="C190" i="1"/>
  <c r="F190" i="1"/>
  <c r="H190" i="1" s="1"/>
  <c r="J190" i="1"/>
  <c r="M190" i="1"/>
  <c r="O190" i="1" s="1"/>
  <c r="C191" i="1"/>
  <c r="F191" i="1"/>
  <c r="H191" i="1" s="1"/>
  <c r="J191" i="1"/>
  <c r="M191" i="1"/>
  <c r="O191" i="1" s="1"/>
  <c r="U192" i="1"/>
  <c r="O192" i="1"/>
  <c r="C193" i="1"/>
  <c r="F193" i="1"/>
  <c r="H193" i="1"/>
  <c r="M193" i="1"/>
  <c r="M194" i="1" s="1"/>
  <c r="L196" i="1"/>
  <c r="N196" i="1"/>
  <c r="P196" i="1"/>
  <c r="F104" i="1"/>
  <c r="F131" i="1"/>
  <c r="F133" i="1" s="1"/>
  <c r="J22" i="1"/>
  <c r="C19" i="1"/>
  <c r="D110" i="1"/>
  <c r="F134" i="1"/>
  <c r="G155" i="1"/>
  <c r="H146" i="1"/>
  <c r="J17" i="1"/>
  <c r="P134" i="1"/>
  <c r="K133" i="1"/>
  <c r="M131" i="1"/>
  <c r="M133" i="1" s="1"/>
  <c r="C25" i="1"/>
  <c r="M24" i="1"/>
  <c r="F23" i="1"/>
  <c r="H23" i="1" s="1"/>
  <c r="C23" i="1"/>
  <c r="F22" i="1"/>
  <c r="H22" i="1" s="1"/>
  <c r="M21" i="1"/>
  <c r="O21" i="1" s="1"/>
  <c r="M19" i="1"/>
  <c r="O19" i="1" s="1"/>
  <c r="M134" i="1"/>
  <c r="J193" i="1"/>
  <c r="G110" i="1"/>
  <c r="G112" i="1" s="1"/>
  <c r="J104" i="1"/>
  <c r="F17" i="1"/>
  <c r="H17" i="1"/>
  <c r="F21" i="1"/>
  <c r="H21" i="1" s="1"/>
  <c r="L113" i="1" l="1"/>
  <c r="L114" i="1"/>
  <c r="L30" i="1"/>
  <c r="J24" i="1"/>
  <c r="P30" i="1"/>
  <c r="J152" i="1"/>
  <c r="F18" i="1"/>
  <c r="R186" i="1"/>
  <c r="U186" i="1"/>
  <c r="R142" i="1"/>
  <c r="U142" i="1"/>
  <c r="R102" i="1"/>
  <c r="U102" i="1"/>
  <c r="R108" i="1"/>
  <c r="U108" i="1"/>
  <c r="R16" i="1"/>
  <c r="U16" i="1"/>
  <c r="R184" i="1"/>
  <c r="U184" i="1"/>
  <c r="J25" i="1"/>
  <c r="N197" i="1"/>
  <c r="N26" i="1"/>
  <c r="N29" i="1" s="1"/>
  <c r="O193" i="1"/>
  <c r="K26" i="1"/>
  <c r="K28" i="1" s="1"/>
  <c r="M20" i="1"/>
  <c r="O20" i="1" s="1"/>
  <c r="J110" i="1"/>
  <c r="J112" i="1" s="1"/>
  <c r="L197" i="1"/>
  <c r="L112" i="1"/>
  <c r="H18" i="1"/>
  <c r="H102" i="1"/>
  <c r="H188" i="1"/>
  <c r="K113" i="1"/>
  <c r="C194" i="1"/>
  <c r="H186" i="1"/>
  <c r="I26" i="1"/>
  <c r="I29" i="1" s="1"/>
  <c r="T171" i="1"/>
  <c r="W171" i="1" s="1"/>
  <c r="T175" i="1"/>
  <c r="K196" i="1"/>
  <c r="K112" i="1"/>
  <c r="K154" i="1"/>
  <c r="C131" i="1"/>
  <c r="J19" i="1"/>
  <c r="G30" i="1"/>
  <c r="J21" i="1"/>
  <c r="F19" i="1"/>
  <c r="H19" i="1" s="1"/>
  <c r="O25" i="1"/>
  <c r="O24" i="1"/>
  <c r="F25" i="1"/>
  <c r="H25" i="1" s="1"/>
  <c r="G133" i="1"/>
  <c r="L26" i="1"/>
  <c r="J23" i="1"/>
  <c r="H104" i="1"/>
  <c r="M156" i="1"/>
  <c r="O156" i="1" s="1"/>
  <c r="P155" i="1"/>
  <c r="I155" i="1"/>
  <c r="D154" i="1"/>
  <c r="L133" i="1"/>
  <c r="E133" i="1"/>
  <c r="J131" i="1"/>
  <c r="P26" i="1"/>
  <c r="P29" i="1" s="1"/>
  <c r="F184" i="1"/>
  <c r="H184" i="1" s="1"/>
  <c r="E16" i="1"/>
  <c r="J133" i="1"/>
  <c r="T133" i="1" s="1"/>
  <c r="J134" i="1"/>
  <c r="T129" i="1"/>
  <c r="O152" i="1"/>
  <c r="C133" i="1"/>
  <c r="C134" i="1"/>
  <c r="H131" i="1"/>
  <c r="O131" i="1"/>
  <c r="J176" i="1"/>
  <c r="N155" i="1"/>
  <c r="F152" i="1"/>
  <c r="F155" i="1" s="1"/>
  <c r="C18" i="1"/>
  <c r="F156" i="1"/>
  <c r="H156" i="1" s="1"/>
  <c r="H152" i="1"/>
  <c r="F100" i="1"/>
  <c r="H100" i="1" s="1"/>
  <c r="D20" i="1"/>
  <c r="E20" i="1"/>
  <c r="G113" i="1"/>
  <c r="F192" i="1"/>
  <c r="G26" i="1"/>
  <c r="G28" i="1" s="1"/>
  <c r="D113" i="1"/>
  <c r="D24" i="1"/>
  <c r="E198" i="1"/>
  <c r="C198" i="1" s="1"/>
  <c r="C104" i="1"/>
  <c r="C146" i="1"/>
  <c r="E110" i="1"/>
  <c r="E113" i="1" s="1"/>
  <c r="C100" i="1"/>
  <c r="D16" i="1"/>
  <c r="D30" i="1"/>
  <c r="E114" i="1"/>
  <c r="C114" i="1" s="1"/>
  <c r="G196" i="1"/>
  <c r="M104" i="1"/>
  <c r="E155" i="1"/>
  <c r="E196" i="1"/>
  <c r="K197" i="1"/>
  <c r="D112" i="1"/>
  <c r="J18" i="1"/>
  <c r="M18" i="1"/>
  <c r="J20" i="1"/>
  <c r="J26" i="1" s="1"/>
  <c r="D197" i="1"/>
  <c r="J186" i="1"/>
  <c r="M186" i="1"/>
  <c r="O186" i="1" s="1"/>
  <c r="O198" i="1" s="1"/>
  <c r="I197" i="1"/>
  <c r="I30" i="1"/>
  <c r="I113" i="1"/>
  <c r="M114" i="1" l="1"/>
  <c r="O114" i="1" s="1"/>
  <c r="J114" i="1"/>
  <c r="J154" i="1"/>
  <c r="T154" i="1" s="1"/>
  <c r="T156" i="1"/>
  <c r="T142" i="1"/>
  <c r="T152" i="1"/>
  <c r="T151" i="1"/>
  <c r="W151" i="1" s="1"/>
  <c r="T150" i="1"/>
  <c r="W150" i="1" s="1"/>
  <c r="T149" i="1"/>
  <c r="W149" i="1" s="1"/>
  <c r="T148" i="1"/>
  <c r="W148" i="1" s="1"/>
  <c r="T147" i="1"/>
  <c r="W147" i="1" s="1"/>
  <c r="T146" i="1"/>
  <c r="W146" i="1" s="1"/>
  <c r="T145" i="1"/>
  <c r="W145" i="1" s="1"/>
  <c r="T144" i="1"/>
  <c r="W144" i="1" s="1"/>
  <c r="T143" i="1"/>
  <c r="W143" i="1" s="1"/>
  <c r="J155" i="1"/>
  <c r="T155" i="1" s="1"/>
  <c r="P28" i="1"/>
  <c r="R104" i="1"/>
  <c r="U104" i="1"/>
  <c r="U18" i="1"/>
  <c r="R18" i="1"/>
  <c r="R194" i="1"/>
  <c r="Q194" i="1"/>
  <c r="Q188" i="1"/>
  <c r="Q192" i="1"/>
  <c r="T112" i="1"/>
  <c r="T114" i="1"/>
  <c r="T110" i="1"/>
  <c r="T109" i="1"/>
  <c r="W109" i="1" s="1"/>
  <c r="T108" i="1"/>
  <c r="T107" i="1"/>
  <c r="W107" i="1" s="1"/>
  <c r="T106" i="1"/>
  <c r="W106" i="1" s="1"/>
  <c r="T105" i="1"/>
  <c r="W105" i="1" s="1"/>
  <c r="T104" i="1"/>
  <c r="T103" i="1"/>
  <c r="W103" i="1" s="1"/>
  <c r="T102" i="1"/>
  <c r="T101" i="1"/>
  <c r="W101" i="1" s="1"/>
  <c r="T100" i="1"/>
  <c r="W100" i="1" s="1"/>
  <c r="Q184" i="1"/>
  <c r="Q186" i="1"/>
  <c r="N28" i="1"/>
  <c r="H155" i="1"/>
  <c r="I28" i="1"/>
  <c r="G29" i="1"/>
  <c r="H154" i="1"/>
  <c r="D26" i="1"/>
  <c r="J113" i="1"/>
  <c r="T113" i="1" s="1"/>
  <c r="E30" i="1"/>
  <c r="F30" i="1" s="1"/>
  <c r="H30" i="1" s="1"/>
  <c r="H192" i="1"/>
  <c r="F194" i="1"/>
  <c r="F114" i="1"/>
  <c r="H114" i="1" s="1"/>
  <c r="E26" i="1"/>
  <c r="E28" i="1" s="1"/>
  <c r="F154" i="1"/>
  <c r="G197" i="1"/>
  <c r="E197" i="1"/>
  <c r="C197" i="1"/>
  <c r="L29" i="1"/>
  <c r="L28" i="1"/>
  <c r="F20" i="1"/>
  <c r="C20" i="1"/>
  <c r="M26" i="1"/>
  <c r="H134" i="1"/>
  <c r="H133" i="1"/>
  <c r="T131" i="1"/>
  <c r="W129" i="1"/>
  <c r="O133" i="1"/>
  <c r="O134" i="1"/>
  <c r="O155" i="1"/>
  <c r="O154" i="1"/>
  <c r="F16" i="1"/>
  <c r="E112" i="1"/>
  <c r="F110" i="1"/>
  <c r="C110" i="1"/>
  <c r="F24" i="1"/>
  <c r="C24" i="1"/>
  <c r="C152" i="1"/>
  <c r="F198" i="1"/>
  <c r="H198" i="1" s="1"/>
  <c r="Q198" i="1"/>
  <c r="O104" i="1"/>
  <c r="O110" i="1" s="1"/>
  <c r="M110" i="1"/>
  <c r="K30" i="1"/>
  <c r="J30" i="1" s="1"/>
  <c r="M198" i="1"/>
  <c r="K29" i="1"/>
  <c r="O18" i="1"/>
  <c r="O26" i="1" s="1"/>
  <c r="J188" i="1"/>
  <c r="J198" i="1" s="1"/>
  <c r="O194" i="1"/>
  <c r="R197" i="1" l="1"/>
  <c r="Q197" i="1"/>
  <c r="Q114" i="1"/>
  <c r="W114" i="1" s="1"/>
  <c r="U188" i="1"/>
  <c r="J194" i="1"/>
  <c r="U24" i="1"/>
  <c r="R24" i="1"/>
  <c r="R152" i="1"/>
  <c r="U152" i="1"/>
  <c r="Q156" i="1"/>
  <c r="W156" i="1" s="1"/>
  <c r="Q152" i="1"/>
  <c r="W152" i="1" s="1"/>
  <c r="Q142" i="1"/>
  <c r="W142" i="1" s="1"/>
  <c r="R20" i="1"/>
  <c r="U20" i="1"/>
  <c r="R110" i="1"/>
  <c r="U110" i="1"/>
  <c r="Q110" i="1"/>
  <c r="W110" i="1" s="1"/>
  <c r="Q102" i="1"/>
  <c r="W102" i="1" s="1"/>
  <c r="Q108" i="1"/>
  <c r="W108" i="1" s="1"/>
  <c r="J29" i="1"/>
  <c r="T29" i="1" s="1"/>
  <c r="T25" i="1"/>
  <c r="W25" i="1" s="1"/>
  <c r="T21" i="1"/>
  <c r="W21" i="1" s="1"/>
  <c r="T20" i="1"/>
  <c r="T17" i="1"/>
  <c r="W17" i="1" s="1"/>
  <c r="T16" i="1"/>
  <c r="T30" i="1"/>
  <c r="T26" i="1"/>
  <c r="T24" i="1"/>
  <c r="T23" i="1"/>
  <c r="W23" i="1" s="1"/>
  <c r="T22" i="1"/>
  <c r="W22" i="1" s="1"/>
  <c r="T19" i="1"/>
  <c r="W19" i="1" s="1"/>
  <c r="T18" i="1"/>
  <c r="C26" i="1"/>
  <c r="Q104" i="1"/>
  <c r="W104" i="1" s="1"/>
  <c r="C30" i="1"/>
  <c r="H194" i="1"/>
  <c r="O196" i="1"/>
  <c r="M30" i="1"/>
  <c r="O30" i="1" s="1"/>
  <c r="E29" i="1"/>
  <c r="F196" i="1"/>
  <c r="M196" i="1"/>
  <c r="H20" i="1"/>
  <c r="H24" i="1"/>
  <c r="H196" i="1"/>
  <c r="D28" i="1"/>
  <c r="D29" i="1"/>
  <c r="C196" i="1"/>
  <c r="F197" i="1"/>
  <c r="J28" i="1"/>
  <c r="T28" i="1" s="1"/>
  <c r="C113" i="1"/>
  <c r="U113" i="1" s="1"/>
  <c r="C112" i="1"/>
  <c r="Q112" i="1" s="1"/>
  <c r="W112" i="1" s="1"/>
  <c r="C154" i="1"/>
  <c r="U154" i="1" s="1"/>
  <c r="C155" i="1"/>
  <c r="U155" i="1" s="1"/>
  <c r="F112" i="1"/>
  <c r="H110" i="1"/>
  <c r="F113" i="1"/>
  <c r="H16" i="1"/>
  <c r="F26" i="1"/>
  <c r="O112" i="1"/>
  <c r="O113" i="1"/>
  <c r="M113" i="1"/>
  <c r="M112" i="1"/>
  <c r="M197" i="1"/>
  <c r="M28" i="1"/>
  <c r="M29" i="1"/>
  <c r="O28" i="1"/>
  <c r="O29" i="1"/>
  <c r="O197" i="1"/>
  <c r="R196" i="1" l="1"/>
  <c r="Q196" i="1"/>
  <c r="C29" i="1"/>
  <c r="C28" i="1"/>
  <c r="Q28" i="1" s="1"/>
  <c r="J196" i="1"/>
  <c r="U196" i="1" s="1"/>
  <c r="T194" i="1"/>
  <c r="Q154" i="1"/>
  <c r="Q155" i="1"/>
  <c r="R113" i="1"/>
  <c r="U112" i="1"/>
  <c r="R112" i="1"/>
  <c r="Q113" i="1"/>
  <c r="W113" i="1" s="1"/>
  <c r="J197" i="1"/>
  <c r="U197" i="1" s="1"/>
  <c r="T198" i="1"/>
  <c r="W198" i="1" s="1"/>
  <c r="W194" i="1"/>
  <c r="T193" i="1"/>
  <c r="W193" i="1" s="1"/>
  <c r="T192" i="1"/>
  <c r="W192" i="1" s="1"/>
  <c r="T191" i="1"/>
  <c r="W191" i="1" s="1"/>
  <c r="T190" i="1"/>
  <c r="W190" i="1" s="1"/>
  <c r="T189" i="1"/>
  <c r="W189" i="1" s="1"/>
  <c r="T188" i="1"/>
  <c r="W188" i="1" s="1"/>
  <c r="T187" i="1"/>
  <c r="W187" i="1" s="1"/>
  <c r="T186" i="1"/>
  <c r="W186" i="1" s="1"/>
  <c r="T185" i="1"/>
  <c r="W185" i="1" s="1"/>
  <c r="T184" i="1"/>
  <c r="W184" i="1" s="1"/>
  <c r="U194" i="1"/>
  <c r="R154" i="1"/>
  <c r="R155" i="1"/>
  <c r="U26" i="1"/>
  <c r="R26" i="1"/>
  <c r="Q30" i="1"/>
  <c r="Q26" i="1"/>
  <c r="W26" i="1" s="1"/>
  <c r="Q16" i="1"/>
  <c r="W16" i="1" s="1"/>
  <c r="Q18" i="1"/>
  <c r="W18" i="1" s="1"/>
  <c r="W30" i="1"/>
  <c r="Q20" i="1"/>
  <c r="W20" i="1" s="1"/>
  <c r="W155" i="1"/>
  <c r="Q24" i="1"/>
  <c r="W24" i="1" s="1"/>
  <c r="W154" i="1"/>
  <c r="H197" i="1"/>
  <c r="H112" i="1"/>
  <c r="H113" i="1"/>
  <c r="F29" i="1"/>
  <c r="F28" i="1"/>
  <c r="H26" i="1"/>
  <c r="T196" i="1" l="1"/>
  <c r="W196" i="1" s="1"/>
  <c r="T197" i="1"/>
  <c r="W197" i="1" s="1"/>
  <c r="W28" i="1"/>
  <c r="U28" i="1"/>
  <c r="R28" i="1"/>
  <c r="Q29" i="1"/>
  <c r="W29" i="1" s="1"/>
  <c r="U29" i="1"/>
  <c r="R29" i="1"/>
  <c r="H28" i="1"/>
  <c r="H29" i="1"/>
</calcChain>
</file>

<file path=xl/sharedStrings.xml><?xml version="1.0" encoding="utf-8"?>
<sst xmlns="http://schemas.openxmlformats.org/spreadsheetml/2006/main" count="1856" uniqueCount="675">
  <si>
    <t>Форма 2</t>
  </si>
  <si>
    <t>Приложение к отчету об исполнении ГКПЗ</t>
  </si>
  <si>
    <t>№п/п</t>
  </si>
  <si>
    <t>№ ЭТП</t>
  </si>
  <si>
    <t>Заказчик</t>
  </si>
  <si>
    <t>Подразделение - потребитель продукции</t>
  </si>
  <si>
    <t>Код вида деятельности</t>
  </si>
  <si>
    <t>Принадлежность к инвест. программе</t>
  </si>
  <si>
    <t>Номер заявки и позиции по ГКПЗ</t>
  </si>
  <si>
    <t>Номер лота закупочной процедуры</t>
  </si>
  <si>
    <t>Наименование закупочной процедуры</t>
  </si>
  <si>
    <t>Планируемый способ закупки по ГКПЗ</t>
  </si>
  <si>
    <t>Фактический способ закупки по итоговому протоколу</t>
  </si>
  <si>
    <t>№ и дата заявки на закупку</t>
  </si>
  <si>
    <t>№ и дата распоряжения</t>
  </si>
  <si>
    <t>№ и дата поручения</t>
  </si>
  <si>
    <t>Уровень закупочной комиссии</t>
  </si>
  <si>
    <t>Организатор(компания, дирекция, ФИО</t>
  </si>
  <si>
    <t xml:space="preserve">Временный интервал официального объявления о начале процедур </t>
  </si>
  <si>
    <t>Фактическая дата официального объявления о начале процедур (чч.мм.гггг.)</t>
  </si>
  <si>
    <t>Планируемая цена лота с НДС (тыс.руб.)</t>
  </si>
  <si>
    <t xml:space="preserve">Планируемая сумма средств по ГКПЗ на текущий год (с НДС) </t>
  </si>
  <si>
    <t>Предельная(начальная) цена, тыс. руб. (с НДС)</t>
  </si>
  <si>
    <t>Дата вскрытия</t>
  </si>
  <si>
    <t>Время вскрытия</t>
  </si>
  <si>
    <t>Участники закупки, зарегистрировавшиеся на данную ЗП</t>
  </si>
  <si>
    <t>Участники закупки, подавшие заявки</t>
  </si>
  <si>
    <t>Наличие банковской гарантии на момент вскрытия конвертов</t>
  </si>
  <si>
    <t>Цены заявок (оферт). Тыс. руб. (с НДС)</t>
  </si>
  <si>
    <t>Цены после переторжки, тыс. руб. (с НДС)</t>
  </si>
  <si>
    <t>Фактическая цена лота, тыс. руб. (с НДС)</t>
  </si>
  <si>
    <t>Победитель закупки</t>
  </si>
  <si>
    <t>Экономический эффект от предельной цены</t>
  </si>
  <si>
    <t>Экономический эффект от переторжки</t>
  </si>
  <si>
    <t>Итоговый протокол</t>
  </si>
  <si>
    <t>Дата утверждения итогового протокола</t>
  </si>
  <si>
    <t>Статус закупочной процедуры</t>
  </si>
  <si>
    <t>№ Договора</t>
  </si>
  <si>
    <t>Дата договора</t>
  </si>
  <si>
    <t>Сумма договора</t>
  </si>
  <si>
    <t>Примечание</t>
  </si>
  <si>
    <t>месяц</t>
  </si>
  <si>
    <t>год</t>
  </si>
  <si>
    <t>тыс.руб. (с НДС)</t>
  </si>
  <si>
    <t>%</t>
  </si>
  <si>
    <t>№</t>
  </si>
  <si>
    <t>дата</t>
  </si>
  <si>
    <t>Охрана основного офиса (4 этаж)</t>
  </si>
  <si>
    <t>0003</t>
  </si>
  <si>
    <t>ОАО "ЭССК ЕЭС"</t>
  </si>
  <si>
    <t>ОД</t>
  </si>
  <si>
    <t>ЭССК</t>
  </si>
  <si>
    <t>0005</t>
  </si>
  <si>
    <t>01</t>
  </si>
  <si>
    <t>0007</t>
  </si>
  <si>
    <t>0008</t>
  </si>
  <si>
    <t>0015</t>
  </si>
  <si>
    <t>0017</t>
  </si>
  <si>
    <t>0018</t>
  </si>
  <si>
    <t>0021</t>
  </si>
  <si>
    <t>0020</t>
  </si>
  <si>
    <t>0035</t>
  </si>
  <si>
    <t>1</t>
  </si>
  <si>
    <t>6</t>
  </si>
  <si>
    <t>Лицензионное ПО</t>
  </si>
  <si>
    <t>‹‹Утверждено››</t>
  </si>
  <si>
    <t>тыс.руб с НДС</t>
  </si>
  <si>
    <t>Форма 1</t>
  </si>
  <si>
    <t>№ п/п</t>
  </si>
  <si>
    <t>Способ закупки</t>
  </si>
  <si>
    <t xml:space="preserve"> 2009г. План</t>
  </si>
  <si>
    <t>В том числе по кварталам</t>
  </si>
  <si>
    <t xml:space="preserve"> 2009г. Факт</t>
  </si>
  <si>
    <t>План отчётного периода</t>
  </si>
  <si>
    <t>Факт за отчётный период</t>
  </si>
  <si>
    <t>Отклонение факта от плана</t>
  </si>
  <si>
    <t>1 кв.</t>
  </si>
  <si>
    <t>2 кв.</t>
  </si>
  <si>
    <t>6 мес.</t>
  </si>
  <si>
    <t>3 кв.</t>
  </si>
  <si>
    <t>9 мес.</t>
  </si>
  <si>
    <t>4 кв.</t>
  </si>
  <si>
    <t xml:space="preserve">доля от объема (в %) за отчетный период </t>
  </si>
  <si>
    <t>доля от объема (в %) за год</t>
  </si>
  <si>
    <t>количество закупок (в шт.)</t>
  </si>
  <si>
    <t xml:space="preserve">доля за отчетный период </t>
  </si>
  <si>
    <t>доля за год</t>
  </si>
  <si>
    <t>коли-чество заку-пок</t>
  </si>
  <si>
    <t xml:space="preserve">ОК </t>
  </si>
  <si>
    <t>ЗК</t>
  </si>
  <si>
    <t xml:space="preserve">ОЗЦ </t>
  </si>
  <si>
    <t>ЗЗЦ</t>
  </si>
  <si>
    <t>ОЗП</t>
  </si>
  <si>
    <t>ЗЗП</t>
  </si>
  <si>
    <t>ОКП</t>
  </si>
  <si>
    <t>ЗКП</t>
  </si>
  <si>
    <t>ЕИ</t>
  </si>
  <si>
    <t>ЕИ (по результатам несостоявшихся открытых процедур)</t>
  </si>
  <si>
    <t>Всего (объем закупок)</t>
  </si>
  <si>
    <t>в том числе</t>
  </si>
  <si>
    <t>Открытые закупочные процедуры</t>
  </si>
  <si>
    <t>Привлечение
 ОАО "Энергостройснабкомплект ЕЭС"</t>
  </si>
  <si>
    <t>Использование ЭТП</t>
  </si>
  <si>
    <t>1.</t>
  </si>
  <si>
    <t>Новое строительство и расширение электросетевых объектов (код вида деятельности 1)</t>
  </si>
  <si>
    <t>количество закупок</t>
  </si>
  <si>
    <t>2.</t>
  </si>
  <si>
    <t>Реконструкция и техническое перевооружение  электросетевых объектов (код вида деятельности 2)</t>
  </si>
  <si>
    <t xml:space="preserve">доляза отчетный период </t>
  </si>
  <si>
    <t>3.</t>
  </si>
  <si>
    <t>Энергоремонтное (ремонтное) производство,  техническое обслуживание (код вида деятельности 3)</t>
  </si>
  <si>
    <t>4.</t>
  </si>
  <si>
    <t>ИТ-закупки (код вида деятельности 4)</t>
  </si>
  <si>
    <t>5.</t>
  </si>
  <si>
    <t>НИОКР (код вида деятельности 5)</t>
  </si>
  <si>
    <t>6.</t>
  </si>
  <si>
    <t>Консультационные услуги (код вида деятельности 6)</t>
  </si>
  <si>
    <t>7.</t>
  </si>
  <si>
    <t>Услуги оценщиков (код вида деятельности 7)</t>
  </si>
  <si>
    <t>8.</t>
  </si>
  <si>
    <t>Прочие закупки (код вида деятельности 8)</t>
  </si>
  <si>
    <t>открытый конкурс</t>
  </si>
  <si>
    <t>закрытый конкурс</t>
  </si>
  <si>
    <t>открытый запрос цен</t>
  </si>
  <si>
    <t>закрытый запрос цен</t>
  </si>
  <si>
    <t>открытый запрос предложений</t>
  </si>
  <si>
    <t>закрытый запрос предложений</t>
  </si>
  <si>
    <t>открытые конкурентные переговоры</t>
  </si>
  <si>
    <t>закрытые конкурентные переговоры</t>
  </si>
  <si>
    <t>закупка у единственного источника</t>
  </si>
  <si>
    <t>Графы 4,5,7,9 заполняются при объявлении процедуры в отчетном периоде</t>
  </si>
  <si>
    <t>Графы 11,12,14,16 заполняются при завершении процедуры в отчетном периоде (по итоговому протоколу)</t>
  </si>
  <si>
    <r>
      <t xml:space="preserve">СВОД за </t>
    </r>
    <r>
      <rPr>
        <b/>
        <i/>
        <sz val="8"/>
        <rFont val="Times New Roman"/>
        <family val="1"/>
        <charset val="204"/>
      </rPr>
      <t>(отчетный период)</t>
    </r>
  </si>
  <si>
    <t>4. ИТ-закупки</t>
  </si>
  <si>
    <t>4</t>
  </si>
  <si>
    <t>0004</t>
  </si>
  <si>
    <t>2</t>
  </si>
  <si>
    <t xml:space="preserve"> -</t>
  </si>
  <si>
    <t>3</t>
  </si>
  <si>
    <t>0006</t>
  </si>
  <si>
    <t>03</t>
  </si>
  <si>
    <t>Итого по "ИТ-закупки"</t>
  </si>
  <si>
    <t>5</t>
  </si>
  <si>
    <t>6. Консультационные услуги</t>
  </si>
  <si>
    <t>0001</t>
  </si>
  <si>
    <t>Итого по "Консультационные услуги"</t>
  </si>
  <si>
    <t>8</t>
  </si>
  <si>
    <t>04</t>
  </si>
  <si>
    <t>8. Прочие закупки</t>
  </si>
  <si>
    <t>0002</t>
  </si>
  <si>
    <t>0010</t>
  </si>
  <si>
    <t>0011</t>
  </si>
  <si>
    <t>09</t>
  </si>
  <si>
    <t>0016</t>
  </si>
  <si>
    <t>0026</t>
  </si>
  <si>
    <t>ОК</t>
  </si>
  <si>
    <t>0027</t>
  </si>
  <si>
    <t>0029</t>
  </si>
  <si>
    <t>Услуги по страхованию автотранспортных средств</t>
  </si>
  <si>
    <t>Итого по "Прочие закупки"</t>
  </si>
  <si>
    <t>ИТОГО (всего)</t>
  </si>
  <si>
    <t>Неэлектронная</t>
  </si>
  <si>
    <t>Услуги по обязательному аудиту</t>
  </si>
  <si>
    <t>Услуги по экспресс-перевозке документов и грузов для нужд Общества</t>
  </si>
  <si>
    <t>Услуги по добровольному медицинскому страхованию сотрудников</t>
  </si>
  <si>
    <t>Услуги по приобретению и доставке авиа и железнодорожных билетов для нужд головного офиса</t>
  </si>
  <si>
    <t>Услуги связи для нужд Представительства в г. Санкт-Петербург</t>
  </si>
  <si>
    <t>0014</t>
  </si>
  <si>
    <t>0022</t>
  </si>
  <si>
    <t>0023</t>
  </si>
  <si>
    <t>0025</t>
  </si>
  <si>
    <t>0028</t>
  </si>
  <si>
    <t>0030</t>
  </si>
  <si>
    <t>0032</t>
  </si>
  <si>
    <t>0033</t>
  </si>
  <si>
    <t>0036</t>
  </si>
  <si>
    <t>07</t>
  </si>
  <si>
    <t xml:space="preserve">Перечень закупок ОАО "ЭССК ЕЭС"  </t>
  </si>
  <si>
    <t xml:space="preserve"> 2010г. Факт</t>
  </si>
  <si>
    <t xml:space="preserve"> 2010г. План</t>
  </si>
  <si>
    <t>11</t>
  </si>
  <si>
    <t>ОЗЦ</t>
  </si>
  <si>
    <t>10</t>
  </si>
  <si>
    <t>0009</t>
  </si>
  <si>
    <t>Услуги по сопровождению "АСУД"</t>
  </si>
  <si>
    <t>Установка, обслуживание и обновление базы данных информационно-правовых систем</t>
  </si>
  <si>
    <t>Покупка оргтехники</t>
  </si>
  <si>
    <t>02</t>
  </si>
  <si>
    <t>Услуги по проведению маркетинговых исследований с изучением и мониторингом внешней и внутренней среды рынка электротехнических услуг</t>
  </si>
  <si>
    <t>08</t>
  </si>
  <si>
    <t>0012</t>
  </si>
  <si>
    <t>0013</t>
  </si>
  <si>
    <t>0019</t>
  </si>
  <si>
    <t>0031</t>
  </si>
  <si>
    <t>0034</t>
  </si>
  <si>
    <t>Расходные материалы для оргтехники для нужд Представительства в г. Санкт-Петербург</t>
  </si>
  <si>
    <t>Услуги по обеспечению офиса питьевой водой для нужд головного офиса</t>
  </si>
  <si>
    <t>Услуги связи для нужд Представительства в г. Хабаровск</t>
  </si>
  <si>
    <t>Аренда офиса в г. Сургут</t>
  </si>
  <si>
    <t>12-00</t>
  </si>
  <si>
    <t>ЗАО "Сплайн-Центр"</t>
  </si>
  <si>
    <t>Итоги 1 квартал</t>
  </si>
  <si>
    <t>Проведение</t>
  </si>
  <si>
    <t>Итоги 1 квартала</t>
  </si>
  <si>
    <t>ОАО "Энергострой-М.Н."
ОАО "Энергострой-М.Н."
ООО "Сургуттрубопроводстрой"
ООО "Строймехпроект-П"
ЗАО "Оптима Энергострой"
ОАО "Электрозавод"
ООО "Энергостройкомплекс"
ЗАО "Инженерно - Строительная компа
ООО "ЭНТЕХКОМПЛЕКС"
ООО "Корпорация Газэнергопром"
ОАО "Транссигналстрой"
ООО "Новая Инжиниринговая Компания"
ОАО "ГлобалЭлектроСервис"
ЗАО "ЮгЭнергоПроект"
ООО "РОСЭЛМАШ"</t>
  </si>
  <si>
    <t>ЗАО "СпецЭлектроМеханика"
ЗАО "ЭнергоПроект"
ОАО "Институт "ЭНЕРГОСЕТЬПРОЕКТ"
ОАО "ПИНИ "Институт Гидропроект"
ОАО "ИЦЭ Поволжья"
ООО "Строймехпроект-П"
ЗАО "ЮгЭнергоПроект"
ОАО "Инженерный центр ЕЭС-Гидроп
ОАО "ГлобалЭлектроСервис"
ЗАО "ОРЗАУМ"
ООО "ЭНТЕХКОМПЛЕКС"</t>
  </si>
  <si>
    <t>ОАО "ПИНИ "Институт Гидропроект"
ЗАО "СпецЭлектроМеханика"
ООО "ЭНРОС"
ООО "Спецстройпроект"
ООО "Фактор ЛТД"
ОАО "Южный ИЦЭ"
ООО "Энерго Инжиниринг"
ООО "РосЭнергоПроект"
ОАО "СевЗап НТЦ"
ООО "Сетьстройсервис"
ОАО "ГлобалЭлектроСервис"
ОАО "НТЦ электроэнергетики"
ООО "ЭНТЕХКОМПЛЕКС"</t>
  </si>
  <si>
    <t>ООО " ПСК " ТеплоЦентрСтрой"
ЗАО "Росэнергострой"
ООО "Фактор ЛТД"
ОАО "Южный ИЦЭ"
ООО "Высоковольтные электрические
ЗАО "Роспроект"
ООО "РосЭнергоПроект"
ЗАО "ЮгЭнергоПроект"
ОАО "Инженерный центр ЕЭС-Гидроп
ООО "Сетьстройсервис"
ОАО "ГлобалЭлектроСервис"
ООО "ЭНТЕХКОМПЛЕКС"
ЗАО "Росэнергоконтракт"
ОАО "НТЦ электроэнергетики"
ЗАО "ИнжЭнергоПроект"
ЗАО "СпецЭлектроМеханика"</t>
  </si>
  <si>
    <t>ООО " ПСК " ТеплоЦентрСтрой"
ЗАО "Росэнергострой"
ООО "Фактор ЛТД"
ОАО "Южный ИЦЭ"
ООО "Высоковольтные электрические
ЗАО "Роспроект"
ООО "РосЭнергоПроект"
ЗАО "ЮгЭнергоПроект"
ОАО "Инженерный центр ЕЭС-Гидроп
ООО "Сетьстройсервис"
ОАО "ГлобалЭлектроСервис"</t>
  </si>
  <si>
    <t>ООО "ФНК Инжиниринг"
ЗАО "СпецЭлектроМеханика"
ЗАО "Сетьстрой"
ОАО "НТЦ электроэнергетики"
ОАО "Южный ИЦЭ"
ООО "Фактор ЛТД"
ООО "Вымпелсетьстрой"
ЗАО "СП "Энергосетьстрой"
ЗАО "РТСофт"
ООО "Энергоремстройсервис"
ООО "Энерго Инжиниринг"
ООО "Отделение дальних передач"</t>
  </si>
  <si>
    <t>ЗАО "СпецЭлектроМеханика"
ОАО "Электрозавод"
ЗАО "Роспроект"
ОАО "Энергострой-М.Н."
ООО "ЭНРОС"
ООО "Компания Энергон"
ОАО "СевЗап НТЦ"
ОАО "ИЦЭ Поволжья"
ОАО "НТЦ электроэнергетики"
ОАО "Инженерный центр ЕЭС-Гидроп
ООО "Сетьстройсервис"
ОАО "НПП "Контакт"
ЗАО Энергетики и электрификаци
ООО "СилтумЭлектроПроект"
ООО "Спецстройпроект"
ООО "ЭНТЕХКОМПЛЕКС"
ООО "РосЭнергоПроект"</t>
  </si>
  <si>
    <t>ЗАО "Сетьстрой"
ООО "Сетьстройсервис"
ООО "ФНК Инжиниринг"
ЗАО "СпецЭлектроМеханика"
ОАО "ТЭК Мосэнерго"
ООО "Фактор ЛТД"
ОАО "СевЗап НТЦ"
ЗАО "СП "Энергосетьстрой"
ООО "Отделение дальних передач"
ЗАО "РТСофт"
ООО "Энерго Инжиниринг"
ОАО "НТЦ электроэнергетики"
ООО "Группа компаний "Слав Лайн"</t>
  </si>
  <si>
    <t>ЗАО "СпецЭлектроМеханика"
ООО " ПСК " ТеплоЦентрСтрой"
ЗАО "ЭнергоПроект"
ООО "ЭНРОС"
ООО "Энерго Инжиниринг"
ОАО "НТЦ электроэнергетики"
ООО "РосЭнергоПроект"
ООО "Компания Энергон"
ОАО "СевЗап НТЦ"
ООО "Энергосетьпроект-НН"
ОАО "ИЦЭ Поволжья"
ОАО "Инженерный центр ЕЭС-Гидроп
ОАО "Электрозавод"
ООО "СилтумЭлектроПроект"
ООО "Спецстройпроект"
ООО "ЭНТЕХКОМПЛЕКС"
ОАО ВНИПИ Тяжпромэлектропроект</t>
  </si>
  <si>
    <t>ЗАО "СпецЭлектроМеханика"
ООО " ПСК " ТеплоЦентрСтрой"
ЗАО "ЭнергоПроект"
ООО "ЭНРОС"
ООО "Энерго Инжиниринг"
ОАО "НТЦ электроэнергетики"
ООО "РосЭнергоПроект"
ООО "Компания Энергон"
ОАО "СевЗап НТЦ"
ООО "Энергосетьпроект-НН"
ОАО "ИЦЭ Поволжья"
ОАО "Инженерный центр ЕЭС-Гидроп
ОАО "Электрозавод"</t>
  </si>
  <si>
    <t>ЗАО "Сетьстрой"
ЗАО "СпецЭлектроМеханика"
ООО "Сетьстройсервис"
ООО "Таврида Электрик Центр"
ООО "ФНК Инжиниринг"
ООО "Фактор ЛТД"
ОАО "СевЗап НТЦ"
ОАО "НТЦ электроэнергетики"
ЗАО "СП "Энергосетьстрой"
ООО "Отделение дальних передач"
ЗАО "РТСофт"
ООО "Энерго Инжиниринг"
ООО "Группа компаний "Слав Лайн"</t>
  </si>
  <si>
    <t>ЗАО "Сетьстрой"
ООО "Сетьстройсервис"
ЗАО "СпецЭлектроМеханика"
ООО "Энерголинк"
ОАО "ТЭК Мосэнерго"
ООО "ФНК Инжиниринг"
ОАО "СевЗап НТЦ"
ООО "Фактор ЛТД"
ОАО "НТЦ электроэнергетики"
ООО "Энерго Инжиниринг"
ЗАО "РТСофт"
ООО "Отделение дальних передач"
ООО "Группа компаний "Слав Лайн"
ЗАО "СП "Энергосетьстрой"</t>
  </si>
  <si>
    <t>ЗАО "СпецЭлектроМеханика"
ЗАО "ЭнергоПроект"
ООО "Таврида Электрик Центр"
ООО "Вымпелсетьстрой"
ОАО "СевЗап НТЦ"
ООО "Институт Тулаэнергосетьпроект"
ОАО "НТЦ электроэнергетики"
ЗАО "МСУ-35 Промэлектромонтаж"
ООО "Энерго Инжиниринг"
ООО "УралСофтПроект"
ЗАО "ОРЗАУМ"</t>
  </si>
  <si>
    <t>ЗАО "СпецЭлектроМеханика"
ООО "ЭНРОС"
ОАО "Южный ИЦЭ"
ООО "РосЭнергоПроект"
ОАО "Инженерный центр ЕЭС-Гидроп
ООО "Сетьстройпроект"
ООО "СилтумЭлектроПроект"
ООО "Спецстройпроект"
ОАО "НТЦ электроэнергетики"
ООО "ЭНТЕХКОМПЛЕКС"
ООО "Компания Энергон"
ООО "Отделение дальних передач"</t>
  </si>
  <si>
    <t>ООО "Сибирь-инжиниринг"
ООО "ФНК Инжиниринг"
ООО"Северэнергопроект"
ЗАО "СпецЭлектроМеханика"
ООО "Томскэлектросетьпроект"
ООО "Проектно-монтажная компания
ОАО "Сибирский энергетический
ОАО "Инженерный центр энергетики Ур
ООО "ГлобалЭнергоПроект-Восток"
ООО "Премьер-Энерго"
ООО "ИнтерЭСП"
Филиал ОАО "НТЦ электроэнергетики"
ООО "Северный Стандарт"
ОАО "Дальэнергосетьпроект"
ООО "Сибнефтегазинжениринг"
ООО "Северэлектропроект"</t>
  </si>
  <si>
    <t>ООО "Сибирь-инжиниринг"
ООО "ФНК Инжиниринг"
ООО"Северэнергопроект"
ЗАО "СпецЭлектроМеханика"
ООО "Томскэлектросетьпроект"
ООО "Проектно-монтажная компания
ОАО "Сибирский энергетический
ОАО "Инженерный центр энергетики Ур
ООО "ГлобалЭнергоПроект-Восток"
ООО "Премьер-Энерго"
ООО "ИнтерЭСП"
Филиал ОАО "НТЦ электроэнергетики"</t>
  </si>
  <si>
    <t>ООО "Сибирь-инжиниринг"
ООО "ФНК Инжиниринг"
ЗАО "Сибэнергосетьпроект"
ОАО "Сибирский энергетический
ЗАО "Электросетьпроект"
ОАО "Электрозавод"
ООО "Энерго Инжиниринг"
ОАО "Инженерный центр ЕЭС-Гидроп
ОАО "КрасноярскТИСИЗ"
ОАО "НПП "Контакт"
ООО "Северэлектропроект"</t>
  </si>
  <si>
    <t>ООО "ЦУП ЧЭАЗ"
ЗАО "ЭнергоПроект"
ЗАО "ПИЦ-Урал ТЭП"
ООО "ФНК Инжиниринг"
ЗАО "ЭМС Западная Сибирь"
ООО "НИПИИ ЭТ "Стройрезерв"
ЗАО "Сибэнергосетьпроект"
ОАО "Сибирский энергетический
Филиал ОАО "НТЦ электроэнергетики"
ООО "Энерго Инжиниринг"
ОАО "Инженерный центр ЕЭС-Гидроп
ЗАО "Оптима Энергострой"
ЗАО "Интертехэлектро"
ОАО "Электрозавод"
ОАО "НПП "Контакт"</t>
  </si>
  <si>
    <t>ООО "ЦУП ЧЭАЗ"
ЗАО "ЭнергоПроект"
ЗАО "ПИЦ-Урал ТЭП"
ООО "ФНК Инжиниринг"
ЗАО "ЭМС Западная Сибирь"
ООО "НИПИИ ЭТ "Стройрезерв"
ЗАО "Сибэнергосетьпроект"
ОАО "Сибирский энергетический
Филиал ОАО "НТЦ электроэнергетики"
ООО "Энерго Инжиниринг"
ОАО "Инженерный центр ЕЭС-Гидроп</t>
  </si>
  <si>
    <t>ЗАО "ЭнергоПроект"
ООО "Русинжиниринг"
ОАО "Дальэнергосетьпроект"
ОАО "Сибирский энергетический
ЗАО "Сибэнергосетьпроект"
ОАО "СевЗап НТЦ"
ООО "Сибнефтегазинжениринг"
ОАО "ИЦЭ Поволжья"
ООО "ЭНТЕХКОМПЛЕКС"
ООО "ЕвроСибЭнерго-инжиниринг"
ЗАО "Евразийская строительная</t>
  </si>
  <si>
    <t>ООО"ЭлектроЛаб"
ЗАО"Мытищинский приборостроительный
ООО "Завод Промавто"
ЗАО "Сибтяг "РОСМА"
ООО "Газэнергосервис"
ООО "Автоподъемник"
ООО "БрисМаркет"
ООО "ТД "Беларусь"
ОАО "Стройдормаш"
ООО "АСТА"
ООО "Компания СИМ-авто"
ЗАО "МРО ТЕХИНКОМ"
ООО "ЮжУралТрейдАвто"
ООО "Красноярск - ЧТЗ-Сервис"
ООО "Челябинский тракторный завод -
ООО "ЧТЗ-Уралтрак-Енисей"</t>
  </si>
  <si>
    <t>ООО"ЭлектроЛаб"
ЗАО "МРО ТЕХИНКОМ"
ООО "ЮжУралТрейдАвто"
ЗАО "Сибтяг "РОСМА"
ООО "Газэнергосервис"
ООО "Автоподъемник"
ООО "БрисМаркет"
ООО "ТД "Беларусь"
ОАО "Стройдормаш"
ООО "АСТА"
ООО "ЧТЗ-Уралтрак-Енисей"
ООО "Компания СИМ-авто"
ООО "Завод Промавто"
ЗАО"Мытищинский приборостроительный
ООО "Красноярск - ЧТЗ-Сервис"
ООО "Челябинский тракторный завод -</t>
  </si>
  <si>
    <t>ООО"ЭлектроЛаб"
ЗАО "МРО ТЕХИНКОМ"
ООО "Газэнергосервис"
ООО "БрисМаркет"
ООО "АСТА"
ООО "ТД "Беларусь"
ООО "ЧТЗ-Уралтрак-Енисей"
ООО "Компания СИМ-авто"
ООО "ЮжУралТрейдАвто"
ЗАО "Сибтяг "РОСМА"
ООО "Красноярск - ЧТЗ-Сервис"
ОАО "Стройдормаш"
ЗАО"Мытищинский приборостроительный
ООО "Автоподъемник"
ООО "Челябинский тракторный завод -
ООО "Завод Промавто"</t>
  </si>
  <si>
    <t>ООО "Компания СИМ-авто"
ООО "АСТА"
ЗАО "МРО ТЕХИНКОМ"
ООО "Газэнергосервис"
ООО "БрисМаркет"
ООО "Автоподъемник"
ООО "ТД "Беларусь"
ЗАО "Сибтяг "РОСМА"
ООО "ЮжУралТрейдАвто"
ОАО "Стройдормаш"
ООО "ЧТЗ-Уралтрак-Енисей"
ООО "Завод Промавто"
ЗАО"Мытищинский приборостроительный
ООО"ЭлектроЛаб"
ООО "Челябинский тракторный завод -
ООО "Красноярск - ЧТЗ-Сервис"</t>
  </si>
  <si>
    <t>ООО "Компания СИМ-авто"
ООО"ЭлектроЛаб"
ООО "АСТА"
ЗАО "Сибтяг "РОСМА"
ООО "Газэнергосервис"
ООО "Автоподъемник"
ООО "БрисМаркет"
ООО "ЧТЗ-Уралтрак-Енисей"
ООО "Завод Промавто"
ЗАО"Мытищинский приборостроительный
ООО "Челябинский тракторный завод -
ООО "Красноярск - ЧТЗ-Сервис"
ООО "ЮжУралТрейдАвто"
ОАО "Стройдормаш"
ЗАО "МРО ТЕХИНКОМ"
ООО "ТД "Беларусь"</t>
  </si>
  <si>
    <t>ООО "ЧТЗ-Уралтрак-Енисей"
ООО "ЧТЗ-Уралтрак-Енисей"
ООО "Красноярск - ЧТЗ-Сервис"
ООО "ЧТЗ-Уралтрак-Енисей"
ООО "АСТА"
ЗАО "Сибтяг "РОСМА"
ООО "Газэнергосервис"
ООО "ТД "Беларусь"
ООО "Автоподъемник"
ООО "БрисМаркет"
ООО "Завод Промавто"
ЗАО"Мытищинский приборостроительный
ОАО "Стройдормаш"
ООО"ЭлектроЛаб"
ООО "Челябинский тракторный завод -
ООО "Компания СИМ-авто"
ООО "ЮжУралТрейдАвто"
ЗАО "МРО ТЕХИНКОМ"</t>
  </si>
  <si>
    <t>ОАО "Стройдормаш"
ООО "Газэнергосервис"
ООО "Автоподъемник"
ООО "БрисМаркет"
ООО "ТД "Беларусь"
ООО "АСТА"
ООО "Компания СИМ-авто"
ЗАО "МРО ТЕХИНКОМ"
ООО "ЮжУралТрейдАвто"
ЗАО "Сибтяг "РОСМА"
ООО "Красноярск - ЧТЗ-Сервис"
ООО "Челябинский тракторный завод -
ООО"ЭлектроЛаб"
ЗАО"Мытищинский приборостроительный
ООО "Завод Промавто"
ООО "ЧТЗ-Уралтрак-Енисей"</t>
  </si>
  <si>
    <t>ООО"ЭлектроЛаб"
ООО "АСТА"
ЗАО "Сибтяг "РОСМА"
ООО "Газэнергосервис"
ЗАО"Мытищинский приборостроительный
ООО "Челябинский тракторный завод -
ООО "Красноярск - ЧТЗ-Сервис"
ООО "ЮжУралТрейдАвто"
ЗАО "МРО ТЕХИНКОМ"
ООО "Компания СИМ-авто"
ОАО "Стройдормаш"
ООО "Автоподъемник"
ООО "БрисМаркет"
ООО "ТД "Беларусь"
ООО "Завод Промавто"
ООО "ЧТЗ-Уралтрак-Енисей"</t>
  </si>
  <si>
    <t>ООО "АСТА"
ЗАО "Сибтяг "РОСМА"
ООО "Газэнергосервис"
ООО"ЭлектроЛаб"
ООО "Челябинский тракторный завод -
ООО "Красноярск - ЧТЗ-Сервис"
ООО "ЮжУралТрейдАвто"
ЗАО "МРО ТЕХИНКОМ"
ОАО "Стройдормаш"
ООО "Компания СИМ-авто"
ООО "БрисМаркет"
ЗАО"Мытищинский приборостроительный
ООО "Завод Промавто"
ООО "ЧТЗ-Уралтрак-Енисей"
ООО "ТД "Беларусь"
ООО "Автоподъемник"</t>
  </si>
  <si>
    <t>ООО"ЭлектроЛаб"
ЗАО "Сибтяг "РОСМА"
ООО "Газэнергосервис"
ООО "Челябинский тракторный завод -
ЗАО"Мытищинский приборостроительный
ООО "ЧТЗ-Уралтрак-Енисей"
ООО "Завод Промавто"
ООО "Автоподъемник"
ООО "БрисМаркет"
ООО "ТД "Беларусь"
ОАО "Стройдормаш"
ООО "АСТА"
ООО "Компания СИМ-авто"
ЗАО "МРО ТЕХИНКОМ"
ООО "ЮжУралТрейдАвто"
ООО "Красноярск - ЧТЗ-Сервис"</t>
  </si>
  <si>
    <t>ЗАО "Инженерно - Строительная компа
ЗАО "НПК Эллирон"
ЗАО "НПК Эллирон"
ЗАО "ЭТК"
 ООО "Стройтехноконтакт"
ЗАО "ЭФЭСк"
ОАО "Гидроэлектромонтаж"
ООО "Сетьстройкомплект"
ООО "Сетьстройкомплект"
ЗАО "Энергокаскад"
ООО "Электромния"
ЗАО "Эйч Ди Энерго"
ОАО "Энера Инжиниринг"
ЗАО "Росэнергоконтракт"
ЗАО "Оптима Энергострой"
ООО "Кванттех"
ОАО "ЭМЗ"
ОАО "ГлобалЭлектроСервис"
ЗАО "Губернский город"
ЗАО "ЭлектроПроект"
ООО НПК "СИМ-РОСС"
ЗАО "СоюзЭнергоиндустрия"</t>
  </si>
  <si>
    <t>ООО "Проектно-монтажная компания
ООО "Сибирь-инжиниринг"
ОАО "Дальэнергосетьпроект"
ООО "Северэлектропроект"
ООО "Премьер-Энерго"
ОАО "Сибирский энергетический
ООО"Северэнергопроект"
ООО "Элвест"
ООО "Северный Стандарт"
ООО "ИнтерЭСП"
ООО "Сибнефтегазинжениринг"
ООО "Сибэлектросервис"
ООО "ЭНТЕХКОМПЛЕКС"
ООО "Электросетьсервис"</t>
  </si>
  <si>
    <t>ООО "Энергокомплект"
ООО "Энергокомплект"
ЗАО "СоюзЭнергоиндустрия"
ЗАО "Энергомаш (Екатеринбург) -
ООО "Электромния"
ОАО "ЭМЗ"
ООО "Сименс"
ЗАО "Индустройпроект"
ЗАО "Губернский город"
ООО "Энергостроймонтаж"
ООО "МЕГАТЭК"
ЗАО "Энергия"
ООО "Энергия-М"
ЗАО"ЛИК-94"
ООО "Сумма Телеком"
ООО "Торговый дом Энерго Сервис"
ЗАО "ЭлектроПроект"
ЗАО "Энерговольт"
ООО "Балтийский Комплекс"
ООО "ЭНТЕХКОМПЛЕКС"
ООО "Энергоинновация"
ООО "Евроконтракт-Высоковольтное
ООО "Корпорация Газэнергопром"
ОАО "НПП "Контакт"
ОАО "НТЦ ЭЦМ"
ООО "Комплексные энергетические ре
ОАО "Стройтрансгаз"
ООО "Инженерная группа Урал"
ЗАО "Межрегиональная</t>
  </si>
  <si>
    <t>ООО "Энергия-М"
ЗАО"ЛИК-94"
ЗАО "СоюзЭнергоиндустрия"
ООО "Комплексные энергетические ре
ОАО "НТЦ ЭЦМ"
ОАО "НПП "Контакт"
ООО "Корпорация Газэнергопром"
ООО "ЭНТЕХКОМПЛЕКС"
ООО "Балтийский Комплекс"
ООО "Энергостроймонтаж"
ЗАО "ЭлектроПроект"
ЗАО "Энерговольт"
ЗАО "Энергомаш (Екатеринбург) -
ОАО "Стройтрансгаз"
ЗАО "Индустройпроект"
ООО "Сименс"
ООО "Энергокомплект"
ЗАО "Межрегиональная
ЗАО "Губернский город"
ОАО "ЭМЗ"
ООО "Торговый дом Энерго Сервис"
ООО "Электромния"
ООО "МЕГАТЭК"
ООО "Евроконтракт-Высоковольтное
ООО "Сумма Телеком"
ООО "Энергоинновация"
ЗАО "Энергия"
ООО "Инженерная группа Урал"</t>
  </si>
  <si>
    <t>ОАО "Электрозапсибмонтаж"
ООО "Русинжиниринг"
ОАО "Ноябрьскэлектросетьстрой"
ОАО "ГлобалЭлектроСервис"
ЗАО "Энергоспецстрой"
ЗАО "Инженерно - Строительная компа
ООО "ЭНТЕХКОМПЛЕКС"
ООО "ЭСК "Энергомост"
ООО "НГСК"
ООО УК "Татнефть-Энергосервис"
ООО "Энерготехкомплект"</t>
  </si>
  <si>
    <t>ОАО "Энергострой-М.Н."
ЗАО "СпецЭлектроМеханика"
ООО "УралСофтПроект"
ЗАО "ЭнергоПроект"
ЗАО "ИнжЭнергоПроект"
ООО "ЭдвансСтрой"
ОАО "СевЗап НТЦ"
ЗАО "Роспроект"
ООО "Универсал-Электрик"
ЗАО "ЭЛЕКТРОТЕХАППАРАТ-СПб"
ЗАО "ОРЗАУМ"
ОАО "Фирма ОРГРЭС"
ООО "Аркопласт"
ЗАО "ЭФЭСк"
ООО "Строительная компания "АЙТАКС"
ЗАО"ЛИК-94"
ООО "Группа компаний "Слав Лайн"
ООО "ЭНТЕХКОМПЛЕКС"</t>
  </si>
  <si>
    <t>ОАО "Оптима"
ОАО "Оптима"
ООО"Связь Проект Бизнес"
ООО "Сетьстройсервис"
ООО "УСП Компьюлинк"
ООО "УСП Компьюлинк"
ООО Предприятие "Электросвязьмонтаж"
ЗАО "ЭФЭСк"
ЗАО "Электросетьстройпроект"
ООО "Инжиниринговый центр "Энерго"
ООО "ЭНТЕХКОМПЛЕКС"
ОАО "МУС Энергетики"</t>
  </si>
  <si>
    <t>ООО "РБА-Санкт-Петербург"
ООО"ЧАЙКА-НН"
ЗАО "Сибтяг "РОСМА"
ООО"ЭлектроЛаб"
ООО"ЭлектроЛаб"
ООО "Автоподъемник"
ООО "Газэнергосервис"
ООО "ВЕКТОР"
ООО "Компания "Эликорт"
ООО "Ярославский электромехани
ЗАО "ЧелябКранСбыт"
ЗАО "МРО ТЕХИНКОМ"
ООО "ТК "Ивановская марка"
ООО "БрисМаркет"
ООО "Завод Промавто"
ЗАО"Мытищинский приборостроительный
ЗАО "Промышленная группа "Проминдус
ЗАО " Нива-1"</t>
  </si>
  <si>
    <t>ООО "РБА-Санкт-Петербург"
ООО"ЧАЙКА-НН"
ЗАО "Сибтяг "РОСМА"
ООО"ЭлектроЛаб"
ООО"ЭлектроЛаб"
ООО "Автоподъемник"
ООО "Газэнергосервис"
ЗАО " Нива-1"
ООО "ВЕКТОР"
ООО "Компания "Эликорт"
ЗАО"Мытищинский приборостроительный
ЗАО "ЧелябКранСбыт"
ЗАО "Промышленная группа "Проминдус
ООО "Ярославский электромехани
ООО "Завод Промавто"
ООО "ТК "Ивановская марка"
ООО "БрисМаркет"
ЗАО "МРО ТЕХИНКОМ"</t>
  </si>
  <si>
    <t>ООО "ТК "Ивановская марка"
ООО "РБА-Санкт-Петербург"
ЗАО "Сибтяг "РОСМА"
ЗАО "ЧелябКранСбыт"
ООО "РБА-Санкт-Петербург"
ООО "Газэнергосервис"
ЗАО "МРО ТЕХИНКОМ"
ООО "Автоподъемник"
ООО "Завод Промавто"
ООО"ЧАЙКА-НН"
ЗАО"Мытищинский приборостроительный
ООО"ЭлектроЛаб"
ЗАО "Промышленная группа "Проминдус
ООО "Ярославский электромехани
ООО "Компания "Эликорт"
ЗАО " Нива-1"
ООО "БрисМаркет"
ООО "ВЕКТОР"</t>
  </si>
  <si>
    <t>ЗАО "Сибтяг "РОСМА"
ООО "Газэнергосервис"
ООО "ТК "Ивановская марка"
ООО "Завод Промавто"
ООО "БрисМаркет"
ООО "ВЕКТОР"
ООО"ЧАЙКА-НН"
ООО "РБА-Санкт-Петербург"
ООО "Компания "Эликорт"
ЗАО " Нива-1"
ЗАО "ЧелябКранСбыт"
ЗАО"Мытищинский приборостроительный
ООО "Ярославский электромехани
ООО"ЭлектроЛаб"
ЗАО "МРО ТЕХИНКОМ"
ЗАО "Промышленная группа "Проминдус
ООО "Автоподъемник"</t>
  </si>
  <si>
    <t>ЗАО "Сибтяг "РОСМА"
ООО"ЭлектроЛаб"
ООО "Газэнергосервис"
ЗАО " Нива-1"
ООО "Компания "Эликорт"
ООО "Автоподъемник"
ООО "Завод Промавто"
ООО"ЧАЙКА-НН"
ЗАО"Мытищинский приборостроительный
ЗАО "Промышленная группа "Проминдус
ООО "ТК "Ивановская марка"
ЗАО "МРО ТЕХИНКОМ"
ООО "Ярославский электромехани
ООО "РБА-Санкт-Петербург"
ООО "ВЕКТОР"
ООО "БрисМаркет"
ЗАО "ЧелябКранСбыт"</t>
  </si>
  <si>
    <t>ЗАО "Сибтяг "РОСМА"
ЗАО "МРО ТЕХИНКОМ"
ООО "ТК "Ивановская марка"
ООО "Ярославский электромехани
ООО "РБА-Санкт-Петербург"
ООО "ВЕКТОР"
ООО "Компания "Эликорт"
ЗАО " Нива-1"
ЗАО "ЧелябКранСбыт"
ООО "БрисМаркет"
ООО "Автоподъемник"
ООО "Завод Промавто"
ООО"ЧАЙКА-НН"
ЗАО"Мытищинский приборостроительный
ООО"ЭлектроЛаб"
ЗАО "Промышленная группа "Проминдус
ООО "Газэнергосервис"</t>
  </si>
  <si>
    <t>ЗАО "Сибтяг "РОСМА"
ООО"ЭлектроЛаб"
ООО "Газэнергосервис"
ООО "РБА-Санкт-Петербург"
ЗАО"Мытищинский приборостроительный
ООО "Автоподъемник"
ЗАО "Промышленная группа "Проминдус
ЗАО "ЧелябКранСбыт"
ЗАО "МРО ТЕХИНКОМ"
ООО "ТК "Ивановская марка"
ЗАО " Нива-1"
ООО "Компания "Эликорт"
ООО"ЧАЙКА-НН"
ООО "Завод Промавто"
ООО "БрисМаркет"
ООО "ВЕКТОР"
ООО "Ярославский электромехани</t>
  </si>
  <si>
    <t>ООО "Газэнергосервис"
ЗАО "ЧелябКранСбыт"
ООО "БрисМаркет"
ООО "ВЕКТОР"
ООО "РБА-Санкт-Петербург"
ЗАО "Промышленная группа "Проминдус
ООО"ЭлектроЛаб"
ЗАО"Мытищинский приборостроительный
ЗАО " Нива-1"
ООО"ЧАЙКА-НН"
ООО "Завод Промавто"
ООО "Автоподъемник"
ООО "ТК "Ивановская марка"
ЗАО "МРО ТЕХИНКОМ"
ООО "Ярославский электромехани
ЗАО "Сибтяг "РОСМА"
ООО "Компания "Эликорт"</t>
  </si>
  <si>
    <t>ООО "БрисМаркет"
ЗАО "Сибтяг "РОСМА"
ООО"ЭлектроЛаб"
ООО "Ярославский электромехани
ООО "ТК "Ивановская марка"
ООО "Газэнергосервис"
ЗАО "МРО ТЕХИНКОМ"
ООО "Автоподъемник"
ООО "Компания "Эликорт"
ЗАО " Нива-1"
ЗАО "ЧелябКранСбыт"
ООО "ВЕКТОР"
ООО "РБА-Санкт-Петербург"
ООО "Завод Промавто"
ООО"ЧАЙКА-НН"
ЗАО"Мытищинский приборостроительный
ЗАО "Промышленная группа "Проминдус</t>
  </si>
  <si>
    <t>ООО "Балтийский Комплекс"
ООО "Энергостроймонтаж"
ООО "Энергостроймонтаж"
ЗАО "СоюзЭнергоиндустрия"
ООО "МЕГАТЭК"
ООО "Комплексные энергетические ре
ЗАО "Межрегиональная
ООО "Инженерная группа Урал"
ООО "Сумма Телеком"
ЗАО "Индустройпроект"
ООО "Сименс"
ООО "Электромния"
ООО "Энергокомплект"
ОАО "Стройтрансгаз"
ЗАО "Энергомаш (Екатеринбург) -
ЗАО "Энерговольт"
ЗАО "ЭлектроПроект"
ООО "Энергия-М"
ООО "Евроконтракт-Высоковольтное
ООО "Корпорация Газэнергопром"
ОАО "НПП "Контакт"
ОАО "НТЦ ЭЦМ"
ООО "Энергоинновация"
ООО "ЭНТЕХКОМПЛЕКС"
ООО "Торговый дом Энерго Сервис"
ОАО "ЭМЗ"
ЗАО "Губернский город"
ЗАО "Энергия"
ЗАО"ЛИК-94"</t>
  </si>
  <si>
    <t>ООО "Сименс"
ООО "Энергостроймонтаж"
ЗАО "СоюзЭнергоиндустрия"
ООО "Комплексные энергетические ре
ЗАО "Межрегиональная
ООО "Инженерная группа Урал"
ООО "Сумма Телеком"
ООО "МЕГАТЭК"
ЗАО "Индустройпроект"
ООО "Электромния"
ООО "Энергокомплект"
ОАО "Стройтрансгаз"
ОАО "НТЦ ЭЦМ"
ОАО "НПП "Контакт"
ООО "Корпорация Газэнергопром"
ООО "Евроконтракт-Высоковольтное
ООО "Энергоинновация"
ООО "ЭНТЕХКОМПЛЕКС"
ООО "Балтийский Комплекс"
ООО "Торговый дом Энерго Сервис"
ОАО "ЭМЗ"
ЗАО "Губернский город"
ЗАО "Энергия"
ЗАО"ЛИК-94"
ООО "Энергия-М"
ЗАО "ЭлектроПроект"
ЗАО "Энерговольт"
ЗАО "Энергомаш (Екатеринбург) -</t>
  </si>
  <si>
    <t>ЗАО "Энерговольт"
ЗАО "СоюзЭнергоиндустрия"
ЗАО "СоюзЭнергоиндустрия"
ООО "Энергоинновация"
ООО "МЕГАТЭК"
ООО "Сумма Телеком"
ООО "Энергия-М"
ООО "Инженерная группа Урал"
ЗАО "Межрегиональная
ЗАО"ЛИК-94"
ООО "Энергостроймонтаж"
ЗАО "Индустройпроект"
ЗАО "ЭлектроПроект"
ЗАО "Энергомаш (Екатеринбург) -
ОАО "Стройтрансгаз"
ООО "Сименс"
ООО "Электромния"
ООО "Энергокомплект"
ЗАО "Энергия"
ООО "Корпорация Газэнергопром"
ЗАО "Губернский город"
ОАО "НПП "Контакт"
ОАО "ЭМЗ"
ООО "Торговый дом Энерго Сервис"
ООО "Балтийский Комплекс"
ООО "ЭНТЕХКОМПЛЕКС"
ОАО "НТЦ ЭЦМ"
ООО "Евроконтракт-Высоковольтное
ООО "Комплексные энергетические ре</t>
  </si>
  <si>
    <t>ЗАО "СоюзЭнергоиндустрия"
ЗАО "СоюзЭнергоиндустрия"
ООО "Энергоинновация"
ЗАО "Губернский город"
ЗАО "Энергия"
ЗАО"ЛИК-94"
ООО "Энергия-М"
ЗАО "ЭлектроПроект"
ЗАО "Энерговольт"
ЗАО "Энергомаш (Екатеринбург) -
ОАО "Стройтрансгаз"
ООО "Энергокомплект"
ОАО "ЭМЗ"
ООО "Торговый дом Энерго Сервис"
ООО "Балтийский Комплекс"
ООО "ЭНТЕХКОМПЛЕКС"
ООО "Евроконтракт-Высоковольтное
ООО "Корпорация Газэнергопром"
ОАО "НПП "Контакт"
ОАО "НТЦ ЭЦМ"
ООО "Комплексные энергетические ре
ЗАО "Межрегиональная
ООО "Инженерная группа Урал"
ООО "Сумма Телеком"
ООО "МЕГАТЭК"
ООО "Энергостроймонтаж"
ЗАО "Индустройпроект"
ООО "Сименс"
ООО "Электромния"</t>
  </si>
  <si>
    <t>ЗАО "Энерговольт"
ЗАО "СоюзЭнергоиндустрия"
ЗАО "СоюзЭнергоиндустрия"
ООО "Энергоинновация"
ООО "Инженерная группа Урал"
ООО "Сумма Телеком"
ООО "МЕГАТЭК"
ООО "Энергостроймонтаж"
ЗАО "Индустройпроект"
ООО "Сименс"
ООО "Электромния"
ООО "Энергокомплект"
ОАО "Стройтрансгаз"
ЗАО "Энергомаш (Екатеринбург) -
ЗАО "ЭлектроПроект"
ООО "Комплексные энергетические ре
ОАО "НТЦ ЭЦМ"
ОАО "НПП "Контакт"
ООО "Корпорация Газэнергопром"
ООО "Евроконтракт-Высоковольтное
ООО "ЭНТЕХКОМПЛЕКС"
ООО "Балтийский Комплекс"
ООО "Торговый дом Энерго Сервис"
ОАО "ЭМЗ"
ЗАО "Губернский город"
ЗАО "Энергия"
ЗАО "Межрегиональная
ЗАО"ЛИК-94"
ООО "Энергия-М"</t>
  </si>
  <si>
    <t>ООО "Северо-Западная Энергетичес
ООО "Северо-Западная Энергетичес
ООО "НПО "Энергореновация "
ООО "НПО "Энергореновация "
ОАО "Позитрон"
ЗАО "Полимер-Аппарат"
ЗАО "Энергокаскад"
ООО "ИНТЭКО"
ООО "МЕГАТЭК"
ООО "Балтийский Комплекс"
ООО НПК "СИМ-РОСС"
ЗАО "Би-Эй-Си"
ООО "Глобал Инсулэйтор Групп"
ООО "РОСЭЛМАШ"
ЗАО"ЛИК-94"
ОАО "Гжельский завод Электроизолято
ООО "Энлико"
ЗАО "ЭЛЕКТРОТЕХАППАРАТ-СПб"
ООО "ЭнергоСнабСтрой"
ООО "ДС-Импекс"
000 "Тульский Арматурно-Изоляторный</t>
  </si>
  <si>
    <t>000 "Тульский Арматурно-Изоляторный
ООО "Глобал Инсулэйтор Групп"
ООО "Балтийский Комплекс"
ООО "Северо-Западная Энергетичес
ООО "МЕГАТЭК"
ЗАО "Полимер-Аппарат"
ЗАО "Энергокаскад"
ООО "ДС-Импекс"
ООО "НПО "Энергореновация "
ООО "ИНТЭКО"
ЗАО"ЛИК-94"
ООО "РОСЭЛМАШ"
ООО НПК "СИМ-РОСС"
ЗАО "Би-Эй-Си"
ООО "ЭнергоСнабСтрой"
ЗАО "ЭЛЕКТРОТЕХАППАРАТ-СПб"
ОАО "Позитрон"
ОАО "Гжельский завод Электроизолято
ООО "Энлико"</t>
  </si>
  <si>
    <t>ООО "ИНТЭКО"
ЗАО"ЛИК-94"
ООО "МЕГАТЭК"
ООО "ЭнергоСнабСтрой"
ЗАО "Полимер-Аппарат"
ЗАО "Энергокаскад"
000 "Тульский Арматурно-Изоляторный
ООО "ДС-Импекс"
ООО "НПО "Энергореновация "
ЗАО "ЭЛЕКТРОТЕХАППАРАТ-СПб"
ОАО "Позитрон"
ООО "Энлико"
ОАО "Гжельский завод Электроизолято
ООО "РОСЭЛМАШ"
ООО НПК "СИМ-РОСС"
ЗАО "Би-Эй-Си"
ООО "Северо-Западная Энергетичес
ООО "Глобал Инсулэйтор Групп"
ООО "Балтийский Комплекс"</t>
  </si>
  <si>
    <t>ЗАО"ЛИК-94"
ООО "РОСЭЛМАШ"
ЗАО "ЭЛЕКТРОТЕХАППАРАТ-СПб"
ООО "ДС-Импекс"
ООО "ИНТЭКО"
ООО "НПО "Энергореновация "
ООО "Балтийский Комплекс"
ООО "МЕГАТЭК"
ООО НПК "СИМ-РОСС"
ОАО "Позитрон"
ООО "Энлико"
ОАО "Гжельский завод Электроизолято
ООО "ЭнергоСнабСтрой"
ООО "Глобал Инсулэйтор Групп"
ООО "Северо-Западная Энергетичес
ЗАО "Полимер-Аппарат"
ЗАО "Энергокаскад"
000 "Тульский Арматурно-Изоляторный
ЗАО "Би-Эй-Си"</t>
  </si>
  <si>
    <t>ООО "Северо-Западная Энергетичес
ООО "ИНТЭКО"
ООО "ЭнергоСнабСтрой"
ООО "НПО "Энергореновация "
000 "Тульский Арматурно-Изоляторный
ЗАО "Энергокаскад"
ЗАО "Полимер-Аппарат"
ЗАО "ЭЛЕКТРОТЕХАППАРАТ-СПб"
ОАО "Позитрон"
ООО "Энлико"
ООО "Балтийский Комплекс"
ООО "МЕГАТЭК"
ОАО "Гжельский завод Электроизолято
ЗАО"ЛИК-94"
ООО "РОСЭЛМАШ"
ООО "Глобал Инсулэйтор Групп"
ООО НПК "СИМ-РОСС"
ООО "ДС-Импекс"
ЗАО "Би-Эй-Си"</t>
  </si>
  <si>
    <t>ООО "Балтийский Комплекс"
ООО "МЕГАТЭК"
ЗАО "Энергокаскад"
000 "Тульский Арматурно-Изоляторный
ООО "ДС-Импекс"
ЗАО "Полимер-Аппарат"
ООО "ЭнергоСнабСтрой"
ЗАО "ЭЛЕКТРОТЕХАППАРАТ-СПб"
ОАО "Позитрон"
ООО "Энлико"
ОАО "Гжельский завод Электроизолято
ООО "Глобал Инсулэйтор Групп"
ООО "Северо-Западная Энергетичес
ЗАО "Би-Эй-Си"
ООО "НПО "Энергореновация "
ООО "ИНТЭКО"
ООО НПК "СИМ-РОСС"
ООО "РОСЭЛМАШ"
ЗАО"ЛИК-94"</t>
  </si>
  <si>
    <t>ООО "ДС-Импекс"
ОАО "Позитрон"
ООО "Энлико"
ООО "ЭнергоСнабСтрой"
ЗАО "Полимер-Аппарат"
ОАО "Гжельский завод Электроизолято
ООО "Глобал Инсулэйтор Групп"
ООО "Северо-Западная Энергетичес
ЗАО "Би-Эй-Си"
ООО НПК "СИМ-РОСС"
ООО "РОСЭЛМАШ"
ЗАО"ЛИК-94"
ЗАО "Энергокаскад"
000 "Тульский Арматурно-Изоляторный
ООО "НПО "Энергореновация "
ООО "Балтийский Комплекс"
ООО "МЕГАТЭК"
ООО "ИНТЭКО"
ЗАО "ЭЛЕКТРОТЕХАППАРАТ-СПб"</t>
  </si>
  <si>
    <t>ЗАО "Энвижн Груп"
ОАО "Оптима"
ОАО "Оптима"
ОАО "Стройтрансгаз"
ООО "Сумма Телеком"
ООО "Инженерный центр "ЭНЕРГОАУ
ОАО "МУС Энергетики"
ЗАО "ЭФЭСк"
ЗАО "Энвижн Груп"
ЗАО "Электросетьстройпроект"
ООО "Инжиниринговый центр "Энерго"
ООО Предприятие "Электросвязьмонтаж"
ОАО "ГлобалЭлектроСервис"
ООО "ЭНТЕХКОМПЛЕКС"</t>
  </si>
  <si>
    <t>ООО "АСТА"
ООО "Газэнергосервис"
ЗАО "Сибтяг "РОСМА"
ООО "ВЕКТОР"
ООО "Автоподъемник"
ООО "Завод Промавто"
ООО "ТПК Ярославия"
ОАО НТЦ "ЭВРИКА-ТРЕЙД
ОАО ЧМЗАП "Уралавтоприцеп"
ЗАО "ЧелябКранСбыт"
ООО "Спецтех"
ООО "Ивановская Марка"
ЗАО"Мытищинский приборостроительный
ООО"ЭлектроЛаб"
ИП Шпинь Павел Андреевич
ООО "ЮжУралТрейдАвто"
ООО "ТК "Ивановская марка"
ООО "УралСпецТех"</t>
  </si>
  <si>
    <t>ООО "ЮжУралТрейдАвто"
ООО "Газэнергосервис"
ЗАО "Сибтяг "РОСМА"
ООО "УралСпецТех"
ООО "ТК "Ивановская марка"
ИП Шпинь Павел Андреевич
ООО"ЭлектроЛаб"
ЗАО"Мытищинский приборостроительный
ООО "Завод Промавто"
ООО "ТПК Ярославия"
ООО "АСТА"
ООО "Ивановская Марка"
ООО "Спецтех"
ООО "ВЕКТОР"
ЗАО "ЧелябКранСбыт"
ОАО ЧМЗАП "Уралавтоприцеп"
ОАО НТЦ "ЭВРИКА-ТРЕЙД
ООО "Автоподъемник"</t>
  </si>
  <si>
    <t>ОАО ЧМЗАП "Уралавтоприцеп"
ООО "ЮжУралТрейдАвто"
ЗАО "Сибтяг "РОСМА"
ЗАО "ЧелябКранСбыт"
ООО "УралСпецТех"
ООО "ТК "Ивановская марка"
ИП Шпинь Павел Андреевич
ООО "Газэнергосервис"
ООО"ЭлектроЛаб"
ЗАО"Мытищинский приборостроительный
ООО "Завод Промавто"
ООО "ТПК Ярославия"
ООО "Автоподъемник"
ОАО НТЦ "ЭВРИКА-ТРЕЙД
ООО "АСТА"
ООО "Ивановская Марка"
ООО "Спецтех"
ООО "ВЕКТОР"</t>
  </si>
  <si>
    <t>ООО "ЮжУралТрейдАвто"
ООО "Газэнергосервис"
ЗАО "Сибтяг "РОСМА"
ООО "ТК "Ивановская марка"
ИП Шпинь Павел Андреевич
ООО"ЭлектроЛаб"
ЗАО"Мытищинский приборостроительный
ООО "Завод Промавто"
ООО "ТПК Ярославия"
ОАО НТЦ "ЭВРИКА-ТРЕЙД
ООО "УралСпецТех"
ООО "АСТА"
ООО "Ивановская Марка"
ООО "Спецтех"
ООО "Автоподъемник"
ОАО ЧМЗАП "Уралавтоприцеп"
ЗАО "ЧелябКранСбыт"
ООО "ВЕКТОР"</t>
  </si>
  <si>
    <t>ООО "Газэнергосервис"
ЗАО "Сибтяг "РОСМА"
ЗАО "Сибтяг "РОСМА"
ООО "Ивановская Марка"
ЗАО "ЧелябКранСбыт"
ООО "Автоподъемник"
ООО "ТПК Ярославия"
ООО "Завод Промавто"
ЗАО"Мытищинский приборостроительный
ООО"ЭлектроЛаб"
ИП Шпинь Павел Андреевич
ОАО НТЦ "ЭВРИКА-ТРЕЙД
ОАО ЧМЗАП "Уралавтоприцеп"
ООО "ВЕКТОР"
ООО "Спецтех"
ООО "АСТА"
ООО "УралСпецТех"
ООО "ТК "Ивановская марка"
ООО "ЮжУралТрейдАвто"</t>
  </si>
  <si>
    <t>ООО "АСТА"
ООО "Газэнергосервис"
ЗАО "Сибтяг "РОСМА"
ООО "ВЕКТОР"
ЗАО "ЧелябКранСбыт"
ООО "Автоподъемник"
ООО "ТПК Ярославия"
ООО "Завод Промавто"
ОАО ЧМЗАП "Уралавтоприцеп"
ООО "Ивановская Марка"
ООО "УралСпецТех"
ООО "Спецтех"
ОАО НТЦ "ЭВРИКА-ТРЕЙД
ООО "ТК "Ивановская марка"
ООО "ЮжУралТрейдАвто"
ИП Шпинь Павел Андреевич
ООО"ЭлектроЛаб"
ЗАО"Мытищинский приборостроительный</t>
  </si>
  <si>
    <t>ООО "Газэнергосервис"
ООО "ВЕКТОР"
ЗАО "ЧелябКранСбыт"
ОАО ЧМЗАП "Уралавтоприцеп"
ООО "ТК "Ивановская марка"
ЗАО "Сибтяг "РОСМА"
ООО "УралСпецТех"
ООО "АСТА"
ООО "Ивановская Марка"
ООО "Спецтех"
ООО "ЮжУралТрейдАвто"
ИП Шпинь Павел Андреевич
ОАО НТЦ "ЭВРИКА-ТРЕЙД
ООО "Автоподъемник"
ООО "ТПК Ярославия"
ООО "Завод Промавто"
ЗАО"Мытищинский приборостроительный
ООО"ЭлектроЛаб"</t>
  </si>
  <si>
    <t>ООО "АСТА"
ООО "Газэнергосервис"
ЗАО "Сибтяг "РОСМА"
ИП Шпинь Павел Андреевич
ООО "ЮжУралТрейдАвто"
ООО "ТК "Ивановская марка"
ООО "УралСпецТех"
ООО"ЭлектроЛаб"
ООО "Ивановская Марка"
ООО "Спецтех"
ООО "ВЕКТОР"
ЗАО "ЧелябКранСбыт"
ОАО ЧМЗАП "Уралавтоприцеп"
ОАО НТЦ "ЭВРИКА-ТРЕЙД
ЗАО"Мытищинский приборостроительный
ООО "Автоподъемник"
ООО "ТПК Ярославия"
ООО "Завод Промавто"</t>
  </si>
  <si>
    <t>ООО "Газэнергосервис"
ЗАО "Сибтяг "РОСМА"
ООО "Спецтех"
ОАО НТЦ "ЭВРИКА-ТРЕЙД
ООО "Автоподъемник"
ОАО ЧМЗАП "Уралавтоприцеп"
ЗАО "ЧелябКранСбыт"
ООО"ЭлектроЛаб"
ЗАО"Мытищинский приборостроительный
ООО "Завод Промавто"
ИП Шпинь Павел Андреевич
ООО "ЮжУралТрейдАвто"
ООО "ТК "Ивановская марка"
ООО "УралСпецТех"
ООО "ТПК Ярославия"
ООО "АСТА"
ООО "Ивановская Марка"
ООО "ВЕКТОР"</t>
  </si>
  <si>
    <t>ООО "АСТА"
ООО "Газэнергосервис"
ЗАО "Сибтяг "РОСМА"
ОАО НТЦ "ЭВРИКА-ТРЕЙД
ОАО ЧМЗАП "Уралавтоприцеп"
ЗАО "ЧелябКранСбыт"
ООО "ВЕКТОР"
ООО "Спецтех"
ООО "Ивановская Марка"
ООО "УралСпецТех"
ООО "ТК "Ивановская марка"
ООО "ЮжУралТрейдАвто"
ИП Шпинь Павел Андреевич
ООО"ЭлектроЛаб"
ЗАО"Мытищинский приборостроительный
ООО "Завод Промавто"
ООО "ТПК Ярославия"
ООО "Автоподъемник"</t>
  </si>
  <si>
    <t>ООО "Газэнергосервис"
ЗАО "Сибтяг "РОСМА"
ЗАО"Мытищинский приборостроительный
ООО"ЭлектроЛаб"
ОАО НТЦ "ЭВРИКА-ТРЕЙД
ИП Шпинь Павел Андреевич
ООО "ЮжУралТрейдАвто"
ОАО ЧМЗАП "Уралавтоприцеп"
ЗАО "ЧелябКранСбыт"
ООО "ВЕКТОР"
ООО "Спецтех"
ООО "Ивановская Марка"
ООО "АСТА"
ООО "УралСпецТех"
ООО "ТК "Ивановская марка"
ООО "Автоподъемник"
ООО "Завод Промавто"
ООО "ТПК Ярославия"</t>
  </si>
  <si>
    <t>ООО "ТПК Ярославия"
ЗАО "Сибтяг "РОСМА"
ООО"ЭлектроЛаб"
ЗАО "ЧелябКранСбыт"
ОАО ЧМЗАП "Уралавтоприцеп"
ОАО НТЦ "ЭВРИКА-ТРЕЙД
ООО "Автоподъемник"
ООО "ВЕКТОР"
ООО "Спецтех"
ООО "Ивановская Марка"
ООО "Завод Промавто"
ООО "ТК "Ивановская марка"
ЗАО"Мытищинский приборостроительный
ООО "АСТА"
ООО "УралСпецТех"
ИП Шпинь Павел Андреевич
ООО "Газэнергосервис"
ООО "ЮжУралТрейдАвто"</t>
  </si>
  <si>
    <t>ООО "Газэнергосервис"
ООО "Завод Промавто"
ЗАО "Сибтяг "РОСМА"
ЗАО"Мытищинский приборостроительный
ООО "Автоподъемник"
ООО "ТПК Ярославия"
ООО"ЭлектроЛаб"
ИП Шпинь Павел Андреевич
ООО "ЮжУралТрейдАвто"
ОАО НТЦ "ЭВРИКА-ТРЕЙД
ОАО ЧМЗАП "Уралавтоприцеп"
ЗАО "ЧелябКранСбыт"
ООО "ВЕКТОР"
ООО "Спецтех"
ООО "ТК "Ивановская марка"
ООО "УралСпецТех"
ООО "АСТА"
ООО "Ивановская Марка"</t>
  </si>
  <si>
    <t>ОАО "Энера Инжиниринг"
ООО "УралСофтПроект"
ЗАО "Пусковой Элемент"
ОАО "Сибирский энергетический
ЗАО"НОВИНТЕХ"
ЗАО НПП "ЭнергопромСервис"
ООО "ЕвроСибЭнерго-инжиниринг"
ОАО "МУС Энергетики"
ЗАО "РТСофт"
ОАО "Электроцентроналадка"
ОАО "Институт "ЭНЕРГОСЕТЬПРОЕКТ"
ООО "Сумма Телеком"
ООО "ЭНТЕХКОМПЛЕКС"
ООО "УСП Компьюлинк"
ЗАО "Оптима Энергострой"
ЗАО "ЭНЕРГОМАШВИН"
ООО "ПиЭсАй Энерго"
ОАО ЋТрест трансстройЛ</t>
  </si>
  <si>
    <t>ОАО "Энера Инжиниринг"
ООО "УралСофтПроект"
ЗАО "Пусковой Элемент"
ОАО "Сибирский энергетический
ЗАО"НОВИНТЕХ"
ЗАО НПП "ЭнергопромСервис"
ООО "ЕвроСибЭнерго-инжиниринг"
ОАО "МУС Энергетики"
ЗАО "РТСофт"
ОАО "Электроцентроналадка"
ОАО "Институт "ЭНЕРГОСЕТЬПРОЕКТ"</t>
  </si>
  <si>
    <t>ООО "Подъемные Технологии Поволжье"
ООО "РОСЭЛМАШ"
ЗАО "Энергия"
ООО "Компания "ДСА - Урал"
ООО "Комплект-Сервис"
ООО "Электротехнический альянс"
ООО "Уралэнергозапчасть"
ООО "Автоподъемник"
ООО "ЭНТЕХКОМПЛЕКС"
ОАО "ТрансЭнергоРемонт"
ЗАО "Энерпром-Микуни"
ООО "Энлико"
ООО "МВ Транс-Электро"
ООО "Средства Электро Защиты"</t>
  </si>
  <si>
    <t>ООО "Средства Электро Защиты"
ОАО "ТрансЭнергоРемонт"
ООО "МВ Транс-Электро"
ЗАО "Энергия"
ООО "РОСЭЛМАШ"
ЗАО "Энерпром-Микуни"
ООО "ЭНТЕХКОМПЛЕКС"
ООО "Автоподъемник"
ООО "Подъемные Технологии Поволжье"
ООО "Комплект-Сервис"
ООО "Компания "ДСА - Урал"
ООО "Электротехнический альянс"
ООО "Уралэнергозапчасть"
ООО "Энлико"</t>
  </si>
  <si>
    <t>ЗАО "Энерпром-Микуни"
ООО "Комплект-Сервис"
ООО "Автоподъемник"
ООО "Подъемные Технологии Поволжье"
ООО "Компания "ДСА - Урал"
ООО "Электротехнический альянс"
ООО "Уралэнергозапчасть"
ООО "ЭНТЕХКОМПЛЕКС"
ОАО "ТрансЭнергоРемонт"
ООО "РОСЭЛМАШ"
ООО "Средства Электро Защиты"
ЗАО "Энергия"
ООО "МВ Транс-Электро"
ООО "Энлико"</t>
  </si>
  <si>
    <t>ОАО "Машиностроительная компания
ЗАО "Транспорт"
ООО ПКФ "Политранс"
ООО "Энергомаш"
ООО "АСТА"
ЗАО "Коминвест-АКМТ"
ОАО "Челябинский кузнечно-прессовый
ООО "БрисМаркет"
ООО "Алтайтрансмаш-сервис"
ОАО "УКЗ"
ООО "ЭнергоТехКомплект"
ЗАО "Сибтяг "РОСМА"
ООО "КомплектСнаб"
ООО ПК "Техэнергомаш"
ОАО ЧМЗАП "Уралавтоприцеп"
ООО "Компания "Эликорт"</t>
  </si>
  <si>
    <t>ООО "Энергомаш"
ООО ПК "Техэнергомаш"
ОАО "УКЗ"
ООО "Компания "Эликорт"
ОАО ЧМЗАП "Уралавтоприцеп"
ООО "БрисМаркет"
ООО "АСТА"
ООО "ЭнергоТехКомплект"
ООО "Алтайтрансмаш-сервис"
ОАО "Машиностроительная компания
ЗАО "Транспорт"
ЗАО "Сибтяг "РОСМА"
ООО ПКФ "Политранс"
ЗАО "Коминвест-АКМТ"
ООО "КомплектСнаб"
ОАО "Челябинский кузнечно-прессовый</t>
  </si>
  <si>
    <t>ОАО ЧМЗАП "Уралавтоприцеп"
ЗАО "Сибтяг "РОСМА"
ОАО "Челябинский кузнечно-прессовый
ООО "Алтайтрансмаш-сервис"
ЗАО "Коминвест-АКМТ"
ООО "АСТА"
ООО "Энергомаш"
ОАО "УКЗ"
ООО "ЭнергоТехКомплект"
ООО "БрисМаркет"
ООО "Компания "Эликорт"
ЗАО "Транспорт"
ОАО "Машиностроительная компания
ООО ПК "Техэнергомаш"
ООО "КомплектСнаб"
ООО ПКФ "Политранс"</t>
  </si>
  <si>
    <t>ЗАО "Сибтяг "РОСМА"
ООО "Компания "Эликорт"
ОАО ЧМЗАП "Уралавтоприцеп"
ЗАО "Транспорт"
ОАО "Машиностроительная компания
ОАО "Челябинский кузнечно-прессовый
ООО "Алтайтрансмаш-сервис"
ЗАО "Коминвест-АКМТ"
ООО ПКФ "Политранс"
ООО ПК "Техэнергомаш"
ООО "КомплектСнаб"
ООО "ЭнергоТехКомплект"
ОАО "УКЗ"
ООО "Энергомаш"
ООО "АСТА"
ООО "БрисМаркет"</t>
  </si>
  <si>
    <t>ООО "Р.В.С."
ОАО "МУС Энергетики"
ООО "Сетьстройсервис"
ООО "УСП Компьюлинк"
ООО "Энергософт ИК"
ООО "СВС-Строй"
ОАО ЋТрест трансстройЛ
ЗАО "Энвижн Груп"
ООО "Электросетьстрой"
ООО "ЭНТЕХКОМПЛЕКС"
ООО "Инжиниринговый центр "Энерго"
ЗАО "Электросетьстройпроект"
ЗАО "ЭФЭСк"
ООО Предприятие "Электросвязьмонтаж"
ОАО "Транссигналстрой"
ЗАО "ЭлектроСвязь"
OOO "ИТ Энергосвязь"
ООО "СтройРемСервис"</t>
  </si>
  <si>
    <t>ООО "Инжиниринговый центр "Энерго"
ООО "Сетьстройсервис"
ООО "Сумма Телеком"
ОАО "Оптима"
ОАО "Стройтрансгаз"
ОАО "Энергосвязь"
ООО "УСП Компьюлинк"
ООО "СтройРемСервис"
ОАО "МУС Энергетики"
ООО "Коминтек"
ОАО "ГлобалЭлектроСервис"
ЗАО "ЭФЭСк"
ЗАО "Электросетьстройпроект"
ООО "ЭНТЕХКОМПЛЕКС"
ООО "Электросетьстрой"
ООО "Р.В.С."
ООО Предприятие "Электросвязьмонтаж"</t>
  </si>
  <si>
    <t>ООО "Автоподъемник"
ООО "АСТА"
ЗАО "Сибтяг "РОСМА"
ООО "Газэнергосервис"
ООО "Компания "Эликорт"
ОАО "Челябинский кузнечно-прессовый
ООО "Завод Промавто"
ЗАО"Мытищинский приборостроительный
ООО"ЭлектроЛаб"
ООО "Автомобильная Компания"
ЗАО "МРО ТЕХИНКОМ"
ООО "ТК "Ивановская марка"
ЗАО КПФ "АРГО"
ООО "Проект-Бюро"
ОАО ЧМЗАП "Уралавтоприцеп"
ЗАО "ЧелябКранСбыт"
ООО"Тверьстроймаш"</t>
  </si>
  <si>
    <t>ЗАО "Сибтяг "РОСМА"
ООО "ТК "Ивановская марка"
ООО "Газэнергосервис"
ООО "Компания "Эликорт"
ЗАО "ЧелябКранСбыт"
ОАО "Челябинский кузнечно-прессовый
ООО "Завод Промавто"
ЗАО"Мытищинский приборостроительный
ООО"ЭлектроЛаб"
ООО "Автомобильная Компания"
ЗАО "МРО ТЕХИНКОМ"
ООО "АСТА"
ЗАО КПФ "АРГО"
ООО "Автоподъемник"
ООО "Проект-Бюро"
ОАО ЧМЗАП "Уралавтоприцеп"
ООО"Тверьстроймаш"</t>
  </si>
  <si>
    <t>ООО "АСТА"
ЗАО "Сибтяг "РОСМА"
ООО "Газэнергосервис"
ООО "Компания "Эликорт"
ОАО "Челябинский кузнечно-прессовый
ООО "Завод Промавто"
ЗАО"Мытищинский приборостроительный
ООО"ЭлектроЛаб"
ООО "Автомобильная Компания"
ЗАО "МРО ТЕХИНКОМ"
ООО"Тверьстроймаш"
ЗАО "ЧелябКранСбыт"
ОАО ЧМЗАП "Уралавтоприцеп"
ООО "Проект-Бюро"
ООО "Автоподъемник"
ЗАО КПФ "АРГО"
ООО "ТК "Ивановская марка"</t>
  </si>
  <si>
    <t>ООО "АСТА"
ЗАО "Сибтяг "РОСМА"
ООО "Газэнергосервис"
ООО "Компания "Эликорт"
ЗАО КПФ "АРГО"
ООО"Тверьстроймаш"
ООО "Автоподъемник"
ООО "Проект-Бюро"
ОАО ЧМЗАП "Уралавтоприцеп"
ЗАО "ЧелябКранСбыт"
ООО "ТК "Ивановская марка"
ЗАО "МРО ТЕХИНКОМ"
ООО "Автомобильная Компания"
ООО"ЭлектроЛаб"
ЗАО"Мытищинский приборостроительный
ООО "Завод Промавто"
ОАО "Челябинский кузнечно-прессовый</t>
  </si>
  <si>
    <t>ОАО ЧМЗАП "Уралавтоприцеп"
ЗАО "Сибтяг "РОСМА"
ООО "Газэнергосервис"
ООО "Компания "Эликорт"
ООО "Завод Промавто"
ЗАО"Мытищинский приборостроительный
ОАО "Челябинский кузнечно-прессовый
ООО"ЭлектроЛаб"
ООО "Автомобильная Компания"
ЗАО "МРО ТЕХИНКОМ"
ООО "АСТА"
ООО "ТК "Ивановская марка"
ЗАО КПФ "АРГО"
ООО "Автоподъемник"
ООО "Проект-Бюро"
ЗАО "ЧелябКранСбыт"
ООО"Тверьстроймаш"</t>
  </si>
  <si>
    <t>ЗАО "Сибтяг "РОСМА"
ООО "Газэнергосервис"
ООО "Компания "Эликорт"
ЗАО "МРО ТЕХИНКОМ"
ООО"Тверьстроймаш"
ЗАО "ЧелябКранСбыт"
ОАО ЧМЗАП "Уралавтоприцеп"
ООО "Проект-Бюро"
ООО "Автоподъемник"
ЗАО КПФ "АРГО"
ООО "ТК "Ивановская марка"
ООО "АСТА"
ООО "Автомобильная Компания"
ООО"ЭлектроЛаб"
ЗАО"Мытищинский приборостроительный
ООО "Завод Промавто"
ОАО "Челябинский кузнечно-прессовый</t>
  </si>
  <si>
    <t>ЗАО "Сибтяг "РОСМА"
ООО "Газэнергосервис"
ООО "Компания "Эликорт"
ЗАО "МРО ТЕХИНКОМ"
ОАО ЧМЗАП "Уралавтоприцеп"
ООО "Проект-Бюро"
ООО "Автоподъемник"
ЗАО КПФ "АРГО"
ООО "ТК "Ивановская марка"
ООО "АСТА"
ООО "Автомобильная Компания"
ООО"ЭлектроЛаб"
ЗАО"Мытищинский приборостроительный
ООО "Завод Промавто"
ОАО "Челябинский кузнечно-прессовый
ЗАО "ЧелябКранСбыт"
ООО"Тверьстроймаш"</t>
  </si>
  <si>
    <t>ЗАО"Мытищинский приборостроительный
ЗАО "Сибтяг "РОСМА"
ООО "Газэнергосервис"
ООО "Компания "Эликорт"
ЗАО КПФ "АРГО"
ООО "Автоподъемник"
ООО "Проект-Бюро"
ООО"ЭлектроЛаб"
ООО "Автомобильная Компания"
ЗАО "МРО ТЕХИНКОМ"
ООО "АСТА"
ООО "ТК "Ивановская марка"
ООО "Завод Промавто"
ОАО "Челябинский кузнечно-прессовый
ОАО ЧМЗАП "Уралавтоприцеп"
ЗАО "ЧелябКранСбыт"
ООО"Тверьстроймаш"</t>
  </si>
  <si>
    <t>ООО "Проект-Бюро"
ЗАО "Сибтяг "РОСМА"
ООО "Газэнергосервис"
ООО "Компания "Эликорт"
ЗАО "МРО ТЕХИНКОМ"
ОАО "Челябинский кузнечно-прессовый
ООО "Завод Промавто"
ООО "Автомобильная Компания"
ООО "АСТА"
ООО "ТК "Ивановская марка"
ЗАО КПФ "АРГО"
ООО "Автоподъемник"
ОАО ЧМЗАП "Уралавтоприцеп"
ЗАО "ЧелябКранСбыт"
ООО"Тверьстроймаш"
ООО"ЭлектроЛаб"
ЗАО"Мытищинский приборостроительный</t>
  </si>
  <si>
    <t>ООО "АСТА"
ЗАО "Сибтяг "РОСМА"
ООО "Компания "Эликорт"
ООО"Тверьстроймаш"
ООО "Проект-Бюро"
ООО "Автоподъемник"
ЗАО КПФ "АРГО"
ООО "ТК "Ивановская марка"
ЗАО "МРО ТЕХИНКОМ"
ООО "Газэнергосервис"
ООО "Автомобильная Компания"
ООО"ЭлектроЛаб"
ЗАО"Мытищинский приборостроительный
ООО "Завод Промавто"
ОАО "Челябинский кузнечно-прессовый
ОАО ЧМЗАП "Уралавтоприцеп"
ЗАО "ЧелябКранСбыт"</t>
  </si>
  <si>
    <t>ЗАО "Сибтяг "РОСМА"
ООО"ЭлектроЛаб"
ООО "Автомобильная Компания"
ООО "Газэнергосервис"
ЗАО "МРО ТЕХИНКОМ"
ООО "АСТА"
ООО "ТК "Ивановская марка"
ЗАО КПФ "АРГО"
ООО "Автоподъемник"
ООО "Проект-Бюро"
ООО "Компания "Эликорт"
ОАО ЧМЗАП "Уралавтоприцеп"
ЗАО "ЧелябКранСбыт"
ООО"Тверьстроймаш"
ОАО "Челябинский кузнечно-прессовый
ООО "Завод Промавто"
ЗАО"Мытищинский приборостроительный</t>
  </si>
  <si>
    <t>ЗАО "МРО ТЕХИНКОМ"
ЗАО "Сибтяг "РОСМА"
ООО "Газэнергосервис"
ООО "Компания "Эликорт"
ОАО "Челябинский кузнечно-прессовый
ООО "Завод Промавто"
ЗАО"Мытищинский приборостроительный
ООО"ЭлектроЛаб"
ОАО ЧМЗАП "Уралавтоприцеп"
ЗАО "ЧелябКранСбыт"
ООО"Тверьстроймаш"
ООО "Автомобильная Компания"
ООО "АСТА"
ООО "ТК "Ивановская марка"
ЗАО КПФ "АРГО"
ООО "Автоподъемник"
ООО "Проект-Бюро"</t>
  </si>
  <si>
    <t>ЗАО "Электросетьстройпроект"
ООО "Фактор ЛТД"
ЗАО "СпецЭлектроМеханика"
ЗАО "Группа компаний "Электрощит"-Т
ЗАО "ЮгЭнергоПроект"
ОАО "ИЦЭ Поволжья"
ООО "ЭНРОС"
ООО "Стандартэлектромонтаж"
ЗАО "Индустройпроект"
ОАО "Электрозавод"
ООО "Вымпелсетьстрой"
ЗАО "ИнжЭнергоПроект"
ОАО "СевЗап НТЦ"
ОАО "НТЦ электроэнергетики"
ОАО "Южный ИЦЭ"
ОАО "Инженерный центр ЕЭС-Гидроп
ООО "Северный Стандарт"
ООО "Научно-производственное пре
ЗАО "Самарский Электропроект"
 ООО "Инженерно-проектный
ООО "Проектный центр Энерго"
###ООО "АББ Автоматизация"</t>
  </si>
  <si>
    <t>ЗАО "Электросетьстройпроект"
ООО "Фактор ЛТД"
ЗАО "СпецЭлектроМеханика"
ЗАО "Группа компаний "Электрощит"-Т
ЗАО "ЮгЭнергоПроект"
ОАО "ИЦЭ Поволжья"
ООО "ЭНРОС"
ООО "Стандартэлектромонтаж"
ЗАО "Индустройпроект"
ОАО "Электрозавод"
ООО "Вымпелсетьстрой"
ЗАО "ИнжЭнергоПроект"
ОАО "СевЗап НТЦ"
ОАО "НТЦ электроэнергетики"
ОАО "Южный ИЦЭ"
ОАО "Инженерный центр ЕЭС-Гидроп</t>
  </si>
  <si>
    <t>ЗАО "Электросетьстройпроект"
ЗАО "Группа компаний "Электрощит"-Т
ООО "Научно-производственное пре
ЗАО "Индустройпроект"
ЗАО "ЮгЭнергоПроект"
ООО "Стандартэлектромонтаж"
ОАО "ИЦЭ Поволжья"
ООО "ЭНРОС"
ООО "Фактор ЛТД"
ОАО "Электрозавод"
ООО "РосЭнергоПроект"
ООО "ГлобалЭнергоПроект-Восток"
ООО "Вымпелсетьстрой"
ЗАО "ИнжЭнергоПроект"
ОАО "СевЗап НТЦ"
ОАО "НТЦ электроэнергетики"
ОАО "Инженерный центр ЕЭС-Гидроп
 ООО "Инженерно-проектный
ООО "Северный Стандарт"
ЗАО "СпецЭлектроМеханика"
ЗАО "Самарский Электропроект"
ООО "ЭССЕТ МЕНЕДЖМЕНТ КОМПАНИ"
ОАО "Институт "ЭНЕРГОСЕТЬПРОЕКТ"
###ООО "АББ Автоматизация"
ООО "Проектный центр Энерго"</t>
  </si>
  <si>
    <t>ЗАО "Электросетьстройпроект"
ЗАО "Группа компаний "Электрощит"-Т
ООО "Научно-производственное пре
ЗАО "Индустройпроект"
ЗАО "ЮгЭнергоПроект"
ООО "Стандартэлектромонтаж"
ОАО "ИЦЭ Поволжья"
ООО "ЭНРОС"
ООО "Фактор ЛТД"
ОАО "Электрозавод"
ООО "РосЭнергоПроект"
ООО "ГлобалЭнергоПроект-Восток"
ООО "Вымпелсетьстрой"
ЗАО "ИнжЭнергоПроект"
ОАО "СевЗап НТЦ"
ОАО "НТЦ электроэнергетики"
ОАО "Инженерный центр ЕЭС-Гидроп</t>
  </si>
  <si>
    <t>ЗАО "Группа компаний "Электрощит"-Т
ЗАО "Электросетьстройпроект"
ЗАО "СпецЭлектроМеханика"
ООО "Фактор ЛТД"
ООО Научно-производственное
ООО "Научно-производственное пре
ЗАО "ЮгЭнергоПроект"
ОАО "ИЦЭ Поволжья"
ООО "ЭНРОС"
ЗАО "Индустройпроект"
ООО "ГлобалЭнергоПроект-Восток"
ООО "Стандартэлектромонтаж"
ООО "РосЭнергоПроект"
ОАО "Электрозавод"
ООО "Вымпелсетьстрой"
ОАО "НТЦ электроэнергетики"
ОАО "Инженерный центр ЕЭС-Гидроп
ОАО "СевЗап НТЦ"
 ООО "Инженерно-проектный
ООО "Олимпэнергострой"
ОАО "Институт "ЭНЕРГОСЕТЬПРОЕКТ"
###ООО "АББ Автоматизация"
ООО "ГеоТехнологии"
ООО "Северный Стандарт"
ООО "Проектный центр Энерго"</t>
  </si>
  <si>
    <t>ЗАО "Группа компаний "Электрощит"-Т
ЗАО "Электросетьстройпроект"
ЗАО "СпецЭлектроМеханика"
ООО "Фактор ЛТД"
ООО Научно-производственное
ООО "Научно-производственное пре
ЗАО "ЮгЭнергоПроект"
ОАО "ИЦЭ Поволжья"
ООО "ЭНРОС"
ЗАО "Индустройпроект"
ООО "ГлобалЭнергоПроект-Восток"
ООО "Стандартэлектромонтаж"
ООО "РосЭнергоПроект"
ОАО "Электрозавод"
ООО "Вымпелсетьстрой"
ОАО "НТЦ электроэнергетики"
ОАО "Инженерный центр ЕЭС-Гидроп
ОАО "СевЗап НТЦ"</t>
  </si>
  <si>
    <t>ООО "Фактор ЛТД"
ЗАО "Электросетьстройпроект"
ЗАО "Группа компаний "Электрощит"-Т
ООО Научно-производственное
ООО "Научно-производственное пре
ЗАО "ЮгЭнергоПроект"
ОАО "ИЦЭ Поволжья"
ЗАО "Индустройпроект"
ООО "ЭНРОС"
ООО "Стандартэлектромонтаж"
ОАО "Электрозавод"
ООО "Вымпелсетьстрой"
ОАО "СевЗап НТЦ"
ОАО "НТЦ электроэнергетики"
ОАО "Инженерный центр ЕЭС-Гидроп
###ООО "АББ Автоматизация"
ООО "Проектный центр Энерго"
ООО "Северный Стандарт"
 ООО "Инженерно-проектный</t>
  </si>
  <si>
    <t>ООО "Фактор ЛТД"
ЗАО "Электросетьстройпроект"
ЗАО "Группа компаний "Электрощит"-Т
ООО Научно-производственное
ООО "Научно-производственное пре
ЗАО "ЮгЭнергоПроект"
ОАО "ИЦЭ Поволжья"
ЗАО "Индустройпроект"
ООО "ЭНРОС"
ООО "Стандартэлектромонтаж"
ОАО "Электрозавод"
ООО "Вымпелсетьстрой"
ОАО "СевЗап НТЦ"
ОАО "НТЦ электроэнергетики"
ОАО "Инженерный центр ЕЭС-Гидроп</t>
  </si>
  <si>
    <t>ЗАО "ЭнергоПроект"
ООО "Энергосетьпроект-НН"
ООО "Энерго Инжиниринг"
ООО "Научно-производственное пре
ОАО "ИЦЭ Поволжья"
ОАО "Энергострой-М.Н."
ООО "Энергопроект"
ЗАО "Индустройпроект"
ОАО "ПИНИ "Институт Гидропроект"
ООО "ЭНТЕХКОМПЛЕКС"
ОАО "НТЦ электроэнергетики"</t>
  </si>
  <si>
    <t>ООО "ФИРМА  "АВРОРА"
ООО "Регион-техника Инвест"
ООО "РосЭнергоСнаб"
ООО "Красспецмет"
ООО "С.В.Э.Т.-Электромонтаж"
ООО"РусИнтерХолдинг"
ООО "НПП "Саликс"
ООО "Электросетьсервис"
ОАО "Сельэлектрострой"
ООО "Стройтранском"
ООО "Раунд-Т"
ООО "Энергия"
ООО "Байкалвент"
ООО "Лепол"
Общество с ограниченной ответственн
ООО "Транссервис"
ООО "Плантис"
ООО "Дином"
ООО "Союз 38"
ООО "Север"
ООО "РегионКомплектСервис"</t>
  </si>
  <si>
    <t>ООО "Союз 38"
ООО "РосЭнергоСнаб"
ООО "Энергия"
ООО"РусИнтерХолдинг"
ООО "Байкалвент"
ООО "Лепол"
Общество с ограниченной ответственн
ООО "Регион-техника Инвест"
ООО "Раунд-Т"
ООО "Стройтранском"
ООО "НПП "Саликс"
ООО "Электросетьсервис"
ООО "ФИРМА  "АВРОРА"
ООО "РегионКомплектСервис"
ОАО "Сельэлектрострой"
ООО "С.В.Э.Т.-Электромонтаж"
ООО "Красспецмет"
ООО "Транссервис"
ООО "Плантис"
ООО "Дином"
ООО "Север"</t>
  </si>
  <si>
    <t>ООО "Байкалвент"
ООО "Союз 38"
ООО "Регион-техника Инвест"
ООО "РосЭнергоСнаб"
ООО "Дином"
ООО "Транссервис"
Общество с ограниченной ответственн
ООО "Лепол"
ООО "Энергия"
ООО "Раунд-Т"
ООО "Стройтранском"
ООО "НПП "Саликс"
ООО "Электросетьсервис"
ООО "ФИРМА  "АВРОРА"
ООО "РегионКомплектСервис"
ОАО "Сельэлектрострой"
ООО "Плантис"
ООО "Север"
ООО "Красспецмет"
ООО "С.В.Э.Т.-Электромонтаж"
ООО"РусИнтерХолдинг"</t>
  </si>
  <si>
    <t>ООО "ФИРМА  "АВРОРА"
ООО "Регион-техника Инвест"
ООО "РосЭнергоСнаб"
ООО "РегионКомплектСервис"
ООО "Красспецмет"
ООО "С.В.Э.Т.-Электромонтаж"
ООО "Раунд-Т"
ООО"РусИнтерХолдинг"
ОАО "Сельэлектрострой"
ООО "Энергия"
ООО "Электросетьсервис"
ООО "НПП "Саликс"
ООО "Байкалвент"
ООО "Стройтранском"
ООО "Лепол"
ООО "Север"
ООО "Союз 38"
Общество с ограниченной ответственн
ООО "Транссервис"
ООО "Плантис"
ООО "Дином"</t>
  </si>
  <si>
    <t>ООО "Союз 38"
ООО "РосЭнергоСнаб"
ООО "Дином"
ООО "Лепол"
ООО "Байкалвент"
ООО "Плантис"
ООО "Электросетьсервис"
ООО "Транссервис"
ООО "НПП "Саликс"
ООО "Стройтранском"
ООО "Раунд-Т"
ООО "Регион-техника Инвест"
ООО "Энергия"
ООО "Север"
ООО "С.В.Э.Т.-Электромонтаж"
ООО "ФИРМА  "АВРОРА"
ООО"РусИнтерХолдинг"
ООО "РегионКомплектСервис"
ООО "Красспецмет"
Общество с ограниченной ответственн
ОАО "Сельэлектрострой"</t>
  </si>
  <si>
    <t>ООО "Союз 38"
ООО "Регион-техника Инвест"
ООО "РосЭнергоСнаб"
ООО "Дином"
ООО "РегионКомплектСервис"
ООО"РусИнтерХолдинг"
ООО "С.В.Э.Т.-Электромонтаж"
ООО "Красспецмет"
ОАО "Сельэлектрострой"
ООО "ФИРМА  "АВРОРА"
ООО "НПП "Саликс"
ООО "Электросетьсервис"
ООО "Лепол"
ООО "Байкалвент"
ООО "Энергия"
Общество с ограниченной ответственн
ООО "Раунд-Т"
ООО "Транссервис"
ООО "Плантис"
ООО "Стройтранском"
ООО "Север"</t>
  </si>
  <si>
    <t>ООО "Регион-техника Инвест"
ООО "РосЭнергоСнаб"
Общество с ограниченной ответственн
ООО "Дином"
ООО "Красспецмет"
ООО "Энергострой"
ОАО "Сельэлектрострой"
ООО "Союз 38"
ООО "Сибпроминвест"
ООО "Стройтранском"
ООО "ФИРМА  "АВРОРА"
ООО "Раунд-Т"
ООО "Лепол"
ООО "Спецэлектромонтаж"
ООО "Север"
ООО"РусИнтерХолдинг"
ООО "Энергия"</t>
  </si>
  <si>
    <t>ООО "РосЭнергоСнаб"
ОАО "Сельэлектрострой"
ООО "ФИРМА  "АВРОРА"
ООО "Спецэлектромонтаж"
ООО "Север"
ООО"РусИнтерХолдинг"
ООО "Сибпроминвест"
ООО "Стройтранском"
ООО "Союз 38"
ООО "Красспецмет"
ООО "Раунд-Т"
ООО "Дином"
ООО "Регион-техника Инвест"
ООО "Энергия"
ООО "Энергострой"
ООО "Лепол"
Общество с ограниченной ответственн</t>
  </si>
  <si>
    <t>ООО "Регион-техника Инвест"
ООО "РосЭнергоСнаб"
ООО "Дином"
ООО "Энергия"
ООО "Раунд-Т"
ООО "Энергострой"
Общество с ограниченной ответственн
ООО "Красспецмет"
ООО "Союз 38"
ООО "Стройтранском"
ООО "Сибпроминвест"
ООО "Спецэлектромонтаж"
ООО "ФИРМА  "АВРОРА"
ООО "Лепол"
ОАО "Сельэлектрострой"
ООО"РусИнтерХолдинг"
ООО "Север"</t>
  </si>
  <si>
    <t>ООО "Стройтранском"
ООО "Стройтранском"
ООО "Сибпроминвест"
ООО "Регион-техника Инвест"
ООО "Энергострой"
ООО "Раунд-Т"
ООО "Север"
ООО "Спецэлектромонтаж"
ООО "ФИРМА  "АВРОРА"
ОАО "Сельэлектрострой"
ООО "РосЭнергоСнаб"
ООО"РусИнтерХолдинг"
ООО "Энергия"
ООО "Лепол"
Общество с ограниченной ответственн
ООО "Союз 38"
ООО "Дином"
ООО "Красспецмет"</t>
  </si>
  <si>
    <t>ООО "Стройтранском"
ООО "Стройтранском"
ООО "Лепол"
ООО "Лепол"
ООО "Раунд-Т"
ООО "Транссервис"
Общество с ограниченной ответственн
ООО "Байкалвент"
ООО "Энергия"
ООО "РосЭнергоСнаб"
ООО "Регион-техника Инвест"
ООО "Красспецмет"
ОАО "Сельэлектрострой"
ООО"РусИнтерХолдинг"
ООО "С.В.Э.Т.-Электромонтаж"
ООО "РегионКомплектСервис"
ООО "ФИРМА  "АВРОРА"
ООО "Электросетьсервис"
ООО "Союз 38"
ООО "Дином"
ООО "НПП "Саликс"
ООО "Север"
ООО "Плантис"</t>
  </si>
  <si>
    <t>ООО "Стройтранском"
ООО "Стройтранском"
ООО "Лепол"
ООО "РегионКомплектСервис"
ООО "Раунд-Т"
ООО "Север"
ООО "Союз 38"
ОАО "Сельэлектрострой"
ООО "ФИРМА  "АВРОРА"
ООО"РусИнтерХолдинг"
ООО "Электросетьсервис"
ООО "НПП "Саликс"
ООО "С.В.Э.Т.-Электромонтаж"
ООО "Красспецмет"
ООО "Регион-техника Инвест"
ООО "РосЭнергоСнаб"
ООО "Энергия"
ООО "Байкалвент"
Общество с ограниченной ответственн
ООО "Транссервис"
ООО "Плантис"
ООО "Дином"</t>
  </si>
  <si>
    <t>ООО "Стройтранском"
ООО "Стройтранском"
ООО "Лепол"
ООО "РегионКомплектСервис"
ООО "Раунд-Т"
ООО "Красспецмет"
ООО "С.В.Э.Т.-Электромонтаж"
ООО"РусИнтерХолдинг"
ОАО "Сельэлектрострой"
ООО "ФИРМА  "АВРОРА"
ООО "Электросетьсервис"
ООО "НПП "Саликс"
ООО "Регион-техника Инвест"
ООО "РосЭнергоСнаб"
ООО "Энергия"
ООО "Байкалвент"
Общество с ограниченной ответственн
ООО "Транссервис"
ООО "Плантис"
ООО "Дином"
ООО "Союз 38"
ООО "Север"</t>
  </si>
  <si>
    <t>ООО "Стройтранском"
ООО "Красспецмет"
ООО "Стройтранском"
ООО"РусИнтерХолдинг"
ООО "Электросетьсервис"
ООО "С.В.Э.Т.-Электромонтаж"
Общество с ограниченной ответственн
ОАО "Сельэлектрострой"
ООО "РегионКомплектСервис"
ООО "ФИРМА  "АВРОРА"
ООО "Север"
ООО "Союз 38"
ООО "Дином"
ООО "Плантис"
ООО "Транссервис"
ООО "Регион-техника Инвест"
ООО "РосЭнергоСнаб"
ООО "Раунд-Т"
ООО "НПП "Саликс"
ООО "Энергия"
ООО "Байкалвент"
ООО "Лепол"</t>
  </si>
  <si>
    <t>ООО "Раунд-Т"
ООО "Лепол"
ООО "Энергострой"
Общество с ограниченной ответственн
ООО "Дином"
ООО "Красспецмет"
ООО "Союз 38"
ООО"РусИнтерХолдинг"
ООО "Север"
ООО "Энергия"
ООО "РосЭнергоСнаб"
ООО "Регион-техника Инвест"
ООО "Стройтранском"
ООО "Сибпроминвест"
ООО "Спецэлектромонтаж"
ООО "ФИРМА  "АВРОРА"
ОАО "Сельэлектрострой"</t>
  </si>
  <si>
    <t>ООО "Стройтранском"
ООО "Стройтранском"
ООО "Север"
ООО"РусИнтерХолдинг"
ОАО "Сельэлектрострой"
ООО "ФИРМА  "АВРОРА"
ООО "Спецэлектромонтаж"
ООО "Союз 38"
ООО "Красспецмет"
ООО "Сибпроминвест"
ООО "Раунд-Т"
ООО "Регион-техника Инвест"
ООО "РосЭнергоСнаб"
ООО "Дином"
Общество с ограниченной ответственн
ООО "Энергострой"
ООО "Энергия"
ООО "Лепол"</t>
  </si>
  <si>
    <t>ООО "Север"
ООО "Энергия"
ООО "Регион-техника Инвест"
ООО "Раунд-Т"
ООО "Стройтранском"
ООО "Сибпроминвест"
ООО "РосЭнергоСнаб"
ООО "Лепол"
ООО "Энергострой"
Общество с ограниченной ответственн
ООО "Дином"
ООО "Красспецмет"
ООО "Союз 38"
ООО"РусИнтерХолдинг"
ОАО "Сельэлектрострой"
ООО "ФИРМА  "АВРОРА"
ООО "Спецэлектромонтаж"</t>
  </si>
  <si>
    <t>ООО "Сибпроминвест"
ООО "Стройтранском"
ООО "Стройтранском"
ООО "Спецэлектромонтаж"
ОАО "Сельэлектрострой"
Общество с ограниченной ответственн
ООО "Дином"
ООО "Красспецмет"
ООО "Север"
ООО"РусИнтерХолдинг"
ООО "Союз 38"
ООО "Энергострой"
ООО "Лепол"
ООО "Энергия"
ООО "РосЭнергоСнаб"
ООО "Регион-техника Инвест"
ООО "Раунд-Т"
ООО "ФИРМА  "АВРОРА"</t>
  </si>
  <si>
    <t>ООО "Плантис"
ООО "НПП "Саликс"
ООО "Транссервис"
ООО "Раунд-Т"
ООО "ФИРМА  "АВРОРА"
ООО "РегионКомплектСервис"
ОАО "Сельэлектрострой"
ООО"РусИнтерХолдинг"
ООО "С.В.Э.Т.-Электромонтаж"
ООО "Красспецмет"
ООО "Электросетьсервис"
ООО "Стройтранском"
ООО "Регион-техника Инвест"
ООО "РосЭнергоСнаб"
ООО "Энергия"
ООО "Байкалвент"
ООО "Лепол"
Общество с ограниченной ответственн
ООО "Дином"
ООО "Союз 38"
ООО "Север"</t>
  </si>
  <si>
    <t>ООО "Плантис"
ООО "НПП "Саликс"
ООО "Транссервис"
ООО "Раунд-Т"
ООО "Союз 38"
ООО "Дином"
Общество с ограниченной ответственн
ООО "Лепол"
ООО "Красспецмет"
ООО "Байкалвент"
ООО "Энергия"
ООО "РосЭнергоСнаб"
ООО "Регион-техника Инвест"
ООО "С.В.Э.Т.-Электромонтаж"
ООО"РусИнтерХолдинг"
ОАО "Сельэлектрострой"
ООО "Стройтранском"
ООО "Электросетьсервис"
ООО "ФИРМА  "АВРОРА"
ООО "РегионКомплектСервис"
ООО "Север"</t>
  </si>
  <si>
    <t>ООО "Стройтранском"
ООО "Север"
ООО "Энергия"
ООО "Байкалвент"
ООО "Лепол"
Общество с ограниченной ответственн
ООО "Транссервис"
ООО "Плантис"
ООО "Дином"
ООО "Союз 38"
ООО "РосЭнергоСнаб"
ООО "Регион-техника Инвест"
ООО"РусИнтерХолдинг"
ООО "С.В.Э.Т.-Электромонтаж"
ОАО "Сельэлектрострой"
ООО "РегионКомплектСервис"
ООО "ФИРМА  "АВРОРА"
ООО "Красспецмет"
ООО "Раунд-Т"
ООО "Электросетьсервис"
ООО "НПП "Саликс"</t>
  </si>
  <si>
    <t>Смоленское управление филиал ОАО
ОАО "Южный ИЦЭ"
ОАО "Электросетьсервис ЕНЭС"
ООО "Межрегионэнергострой"
ЗАО "Оптима Энергострой"
ООО "Фактор ЛТД"
ЗАО "СпецЭлектроМеханика"
ОАО "НПП "Контакт"
ООО "ЭНТЕХКОМПЛЕКС"
ООО "Запэлектромонтаж"
ЗАО "Сетьстрой"
ООО "Строительная компания "АЙТАКС"</t>
  </si>
  <si>
    <t>ООО "Строительно-Монтажное Предприя
ООО "Нижегородская горно - строительная
ООО "ТрансЭнергоКомплекс"
ООО "Нерон"
ООО "Фирма "Элитком"
ООО "Хаус-Строй"
ООО "Энергострой"
ЗАО "УралРемонтАвтоматика"
ООО "Спецпроектмонтаж"
ЗАО "СТРОЙТЕРРА"
ООО "ПКП Энергополис "</t>
  </si>
  <si>
    <t>ООО "Нижегородская горно - строительная
ООО "ТрансЭнергоКомплекс"
ООО "Хаус-Строй"
ООО "Нерон"
ЗАО "УралРемонтАвтоматика"
ООО "Энергострой"
ООО "Спецпроектмонтаж"
ЗАО "СТРОЙТЕРРА"
ООО "ПКП Энергополис "
ООО "Фирма "Элитком"
ООО "Строительно-Монтажное Предприя</t>
  </si>
  <si>
    <t>ООО "ТрансЭнергоКомплекс"
ООО "Энергострой"
ООО "Нерон"
ЗАО "УралРемонтАвтоматика"
ООО "Хаус-Строй"
ООО "Строительно-Монтажное Предприя
ООО "Фирма "Элитком"
ООО "ПКП Энергополис "
ООО "Нижегородская горно - строительная
ЗАО "СТРОЙТЕРРА"
ООО "Спецпроектмонтаж"</t>
  </si>
  <si>
    <t>ООО "ТрансЭнергоКомплекс"
ООО "Энергострой"
ООО "Строительно-Монтажное Предприя
ООО "Фирма "Элитком"
ООО "Хаус-Строй"
ООО "ПКП Энергополис "
ООО "Нерон"
ООО "Нижегородская горно - строительная
ЗАО "УралРемонтАвтоматика"
ЗАО "СТРОЙТЕРРА"
ООО "Спецпроектмонтаж"</t>
  </si>
  <si>
    <t>ООО "ТрансЭнергоКомплекс"
ООО "Энергострой"
ООО "Нерон"
ООО "Строительно-Монтажное Предприя
ЗАО "УралРемонтАвтоматика"
ООО "Нижегородская горно - строительная
ООО "ПКП Энергополис "
ООО "Спецпроектмонтаж"
ООО "Хаус-Строй"
ООО "Фирма "Элитком"
ЗАО "СТРОЙТЕРРА"</t>
  </si>
  <si>
    <t>ООО " РАСТРА "
ООО "Русэнергострой"
ООО "Хаус-Строй"
ЗАО "УралРемонтАвтоматика"
ЗАО "Компания "Потенциал"
ООО "АП Флорахим"
ООО "Энергостроймонтаж"
ООО "ЭлТехноСервис"
ООО "Мастер Гарден+"
ООО ПФК "Газстройинвест"
ООО "Строительно-Монтажное Предприя
ООО "Стройгаз"</t>
  </si>
  <si>
    <t>ООО "Русэнергострой"
ООО "Дом мрамора"
ООО "Элеко"
ООО "АП Флорахим"
ООО "Дом мрамора"
ООО "Электроремонтная компания"
ООО "Новэк"
ООО "Прометей"
ООО "Плантис"
ЗАО "УралРемонтАвтоматика"
ООО "Стройкомплекс-2"
ООО "УралХиминвест"
ООО "ЭНТЕХКОМПЛЕКС"
ЗАО "РосКоТЭС"
ООО "Уфалейский лес"
ООО "Хаус-Строй"</t>
  </si>
  <si>
    <t>ООО "Русэнергострой"
ООО "Элеко"
ООО "АП Флорахим"
ООО "Электроремонтная компания"
ООО "Плантис"
ООО "Стройкомплекс-2"
ООО "Новэк"
ООО "Прометей"
ООО "Дом мрамора"
ЗАО "УралРемонтАвтоматика"
ООО "УралХиминвест"
ООО "ЭНТЕХКОМПЛЕКС"
ЗАО "РосКоТЭС"
ООО "Хаус-Строй"
ООО "Уфалейский лес"</t>
  </si>
  <si>
    <t>ООО "Элеко"
ООО "АП Флорахим"
ООО "Электроремонтная компания"
ООО "Стройкомплекс-2"
ООО "Новэк"
ООО "Прометей"
ООО "ЭНТЕХКОМПЛЕКС"
ЗАО "РосКоТЭС"
ООО "Уфалейский лес"
ООО "УралХиминвест"
ООО "Хаус-Строй"
ООО "Русэнергострой"
ООО "Плантис"
ЗАО "УралРемонтАвтоматика"
ООО "Дом мрамора"</t>
  </si>
  <si>
    <t>ООО "Элеко"
ООО "АП Флорахим"
ООО "Электроремонтная компания"
ООО "Новэк"
ООО "Прометей"
ООО "Хаус-Строй"
ЗАО "УралРемонтАвтоматика"
ООО "Уфалейский лес"
ЗАО "РосКоТЭС"
ООО "ЭНТЕХКОМПЛЕКС"
ООО "Русэнергострой"
ООО "Дом мрамора"
ООО "УралХиминвест"
ООО "Стройкомплекс-2"
ООО "Плантис"</t>
  </si>
  <si>
    <t>ООО "Русэнергострой"
ООО "Элеко"
ООО "АП Флорахим"
ООО "Электроремонтная компания"
ООО "Плантис"
ООО "Новэк"
ООО "Прометей"
ООО "Хаус-Строй"
ЗАО "УралРемонтАвтоматика"
ООО "Уфалейский лес"
ООО "Стройкомплекс-2"
ООО "Дом мрамора"
ООО "УралХиминвест"
ООО "ЭНТЕХКОМПЛЕКС"
ЗАО "РосКоТЭС"</t>
  </si>
  <si>
    <t>ООО "Элеко"
ООО "АП Флорахим"
ООО "Электроремонтная компания"
ООО "Новэк"
ООО "Прометей"
ООО "Хаус-Строй"
ЗАО "УралРемонтАвтоматика"
ООО "Русэнергострой"
ООО "Уфалейский лес"
ООО "Стройкомплекс-2"
ООО "ЭНТЕХКОМПЛЕКС"
ЗАО "РосКоТЭС"
ООО "Дом мрамора"
ООО "Плантис"
ООО "УралХиминвест"</t>
  </si>
  <si>
    <t>ООО "Энергопромавтоматизация"
ОАО "Институт "ЭНЕРГОСЕТЬПРОЕКТ"
ООО "Р.В.С."
ООО "ТопС Бизнес Интегратор"
ООО "УСП Компьюлинк"
ООО "Энергетика, Микроэлектроника,
ЗАО "КРОК инкорпорейтед"
ООО Фирма "АС"
ООО "ЭНТЕХКОМПЛЕКС"
ООО "ПиЭсАй Энерго"
ЗАО "Би-Эй-Си"
Закрытое акционерное общество</t>
  </si>
  <si>
    <t xml:space="preserve"> ООО "Стройтехноконтакт"
ОАО "Инженерный центр ЕЭС-Гидроп
ООО "Компания Энергон"
ЗАО "Тверское предприятие "ГИДРОЭЛЕ
ЗАО "ЭФЭСк"
ОАО "Гидроэлектромонтаж"
ООО "Корпорация Газэнергопром"
ЗАО "РТСофт"
ОАО "НТЦ электроэнергетики"
ОАО "ГлобалЭлектроСервис"
ООО "РОСЭЛМАШ"</t>
  </si>
  <si>
    <t>ООО "Компания Энергон"
ООО "Компания Энергон"
 ООО "Стройтехноконтакт"
ОАО "Инженерный центр ЕЭС-Гидроп
ООО "Вымпелсетьстрой"
ООО "Сетьстройсервис"
ООО "ЭНТЕХКОМПЛЕКС"
ООО "Апекс Энергомонтаж Сервис"
ООО "Ольдам"
ООО "Татспецэнерго"
ООО "РОСЭЛМАШ"
ЗАО "Инженерно - Строительная компа
ООО "ИНВЭНТ-Технострой"
ОАО "Энергострой-М.Н."</t>
  </si>
  <si>
    <t>ООО "Северный Стандарт"
ООО"Северэнергопроект"
ОАО "Инженерный центр энергетики Ур
ООО "Премьер-Энерго"
ООО "Стандартэлектромонтаж"
ООО "Электро-Инжиниринг"
ООО "ИнтерЭСП"
ООО "Спецстройпроект"
ООО "СилтумЭлектроПроект"
ООО "Уралпроектинжиниринг"
ЗАО "СпецЭлектроМеханика"
ООО "ПО "Энергоавтоматика"
ОАО "НПП "Контакт"
ООО "Энергопроект"</t>
  </si>
  <si>
    <t>ООО "Северный Стандарт"
ООО "Спектр-Инжиниринг"
ООО "ПО "Энергоавтоматика"
ООО "Спецстройпроект"
ООО "ИнтерЭСП"
ООО "Стандартэлектромонтаж"
ООО "Электро-Инжиниринг"
ООО "СилтумЭлектроПроект"
ООО"Северэнергопроект"
ОАО "Инженерный центр энергетики Ур
ОАО "НПП "Контакт"
ООО "Энергокомплект-сервис"
ООО "Энергопроект"</t>
  </si>
  <si>
    <t>ЗАО "ЭнергоСтройПроект"
ООО "УралСофтПроект"
ООО "Энергокомплект-сервис"
ОАО "ВНИИР"
ЗАО "Энергостройпроект"
ООО "Электро-Инжиниринг"
ООО "Универсал-Электрик"
ООО "Энерго Инжиниринг"
ООО "Татспецэнерго"
ЗАО "СпецЭлектроМеханика"
ЗАО "ОРЗАУМ"
ООО "Уралэлектрострой"
ОАО "НПП "Контакт"
ООО "ЭНТЕХКОМПЛЕКС"
ОАО "НТЦ электроэнергетики"
ООО "Вымпелсетьстрой"</t>
  </si>
  <si>
    <t>ЗАО "ЭнергоСтройПроект"
ООО "УралСофтПроект"
ООО "Энергокомплект-сервис"
ОАО "ВНИИР"
ЗАО "Энергостройпроект"
ООО "Электро-Инжиниринг"
ООО "Универсал-Электрик"
ООО "Энерго Инжиниринг"
ООО "Татспецэнерго"
ЗАО "СпецЭлектроМеханика"
ЗАО "ОРЗАУМ"
ООО "Уралэлектрострой"</t>
  </si>
  <si>
    <t>ЗАО "МРО ТЕХИНКОМ"
ООО "Ивановская Марка"
ЗАО "Сибтяг "РОСМА"
ЗАО "Сибтяг "РОСМА"
ООО "Газэнергосервис"
ООО "ЮжУралТрейдАвто"
ООО "МИР МАШИН"
ЗАО "ЧелябКранСбыт"
ООО "ИТЦ Подъемно-транспортные меха
ООО "АСТА"
ООО "МЕТЕОРИТ"
ООО "Завод Промавто"
ЗАО"Мытищинский приборостроительный
ООО "ДальЧТЗсервис"</t>
  </si>
  <si>
    <t>ЗАО "ЧелябКранСбыт"
ООО "ДальЧТЗсервис"
ЗАО"Мытищинский приборостроительный
ООО "Ивановская Марка"
ООО "Завод Промавто"
ООО "МЕТЕОРИТ"
ООО "АСТА"
ЗАО "МРО ТЕХИНКОМ"
ООО "Газэнергосервис"
ЗАО "Сибтяг "РОСМА"
ООО "ЮжУралТрейдАвто"
ООО "МИР МАШИН"
ООО "ИТЦ Подъемно-транспортные меха</t>
  </si>
  <si>
    <t>ООО "Юргинский машзавод"
ООО "Юргинский машзавод"
ООО "Газэнергосервис"
ООО "МИР МАШИН"
ЗАО "Сибтяг "РОСМА"
ООО "ЮжУралТрейдАвто"
ЗАО  "Техсервис-Хабаровск"
ООО "Автомастер"
ООО "ДальЧТЗсервис"
ЗАО"Мытищинский приборостроительный
ООО "МЕТЕОРИТ"
ООО "Высота"</t>
  </si>
  <si>
    <t>ООО "ДальЧТЗсервис"
ООО "АСТА"
ООО "Завод Промавто"
ООО "Ивановская Марка"
ЗАО"Мытищинский приборостроительный
ЗАО "ЧелябКранСбыт"
ООО "МЕТЕОРИТ"
ЗАО "МРО ТЕХИНКОМ"
ООО "ИТЦ Подъемно-транспортные меха
ООО "МИР МАШИН"
ООО "Газэнергосервис"
ООО "ЮжУралТрейдАвто"
ЗАО "Сибтяг "РОСМА"</t>
  </si>
  <si>
    <t>ООО "АСТА"
ООО "Газэнергосервис"
ООО "Завод Промавто"
ООО "МЕТЕОРИТ"
ЗАО "МРО ТЕХИНКОМ"
ООО "ИТЦ Подъемно-транспортные меха
ЗАО "ЧелябКранСбыт"
ЗАО "Сибтяг "РОСМА"
ООО "МИР МАШИН"
ООО "Ивановская Марка"
ООО "ЮжУралТрейдАвто"
ООО "ДальЧТЗсервис"
ЗАО"Мытищинский приборостроительный</t>
  </si>
  <si>
    <t>ООО "МЕТЕОРИТ"
ООО "МЕТЕОРИТ"
ООО "Газэнергосервис"
ЗАО "Сибтяг "РОСМА"
ООО "ЮжУралТрейдАвто"
ООО "МИР МАШИН"
ООО "ИТЦ Подъемно-транспортные меха
ЗАО "МРО ТЕХИНКОМ"
ООО "АСТА"
ООО "Завод Промавто"
ЗАО "ЧелябКранСбыт"
ООО "ДальЧТЗсервис"
ЗАО"Мытищинский приборостроительный
ООО "Ивановская Марка"</t>
  </si>
  <si>
    <t>ЗАО "МРО ТЕХИНКОМ"
ООО "ИТЦ Подъемно-транспортные меха
ЗАО "Сибтяг "РОСМА"
ООО "ЮжУралТрейдАвто"
ООО "Газэнергосервис"
ООО "МЕТЕОРИТ"
ООО "Завод Промавто"
ООО "АСТА"
ООО "Ивановская Марка"
ООО "МИР МАШИН"
ЗАО "ЧелябКранСбыт"
ООО "ДальЧТЗсервис"
ЗАО"Мытищинский приборостроительный</t>
  </si>
  <si>
    <t>ЗАО "МРО ТЕХИНКОМ"
ООО "ИТЦ Подъемно-транспортные меха
ООО "МИР МАШИН"
ООО "ЮжУралТрейдАвто"
ЗАО "Сибтяг "РОСМА"
ООО "Газэнергосервис"
ООО "АСТА"
ООО "МЕТЕОРИТ"
ООО "Завод Промавто"
ООО "Ивановская Марка"
ЗАО"Мытищинский приборостроительный
ООО "ДальЧТЗсервис"
ЗАО "ЧелябКранСбыт"</t>
  </si>
  <si>
    <t>ЗАО"Мытищинский приборостроительный
ЗАО "Сибтяг "РОСМА"
ЗАО "ЧелябКранСбыт"
ООО "ДальЧТЗсервис"
ООО "Ивановская Марка"
ООО "Завод Промавто"
ООО "МЕТЕОРИТ"
ООО "АСТА"
ЗАО "МРО ТЕХИНКОМ"
ООО "ИТЦ Подъемно-транспортные меха
ООО "МИР МАШИН"
ООО "ЮжУралТрейдАвто"
ООО "Газэнергосервис"</t>
  </si>
  <si>
    <t>ЗАО "Сибтяг "РОСМА"
ЗАО "ЧелябКранСбыт"
ООО "ДальЧТЗсервис"
ЗАО"Мытищинский приборостроительный
ООО "Ивановская Марка"
ООО "Завод Промавто"
ООО "МЕТЕОРИТ"
ООО "АСТА"
ЗАО "МРО ТЕХИНКОМ"
ООО "ИТЦ Подъемно-транспортные меха
ООО "МИР МАШИН"
ООО "ЮжУралТрейдАвто"
ООО "Газэнергосервис"</t>
  </si>
  <si>
    <t>ООО "АСТА"
ООО "Алтайтрансмаш-сервис"
ООО "МЕТЕОРИТ"
ЗАО "Транспорт"
ООО "Завод Промавто"
ООО "Техмашсервис"
ЗАО"Мытищинский приборостроительный
ЗАО "Коминвест-АКМТ"
ООО "КомплектСнаб"
ЗАО "Сибтяг "РОСМА"
ООО "ЭнергоТехКомплект"
ООО "МИР МАШИН"
ЗАО  "Техсервис-Хабаровск"
ООО "Автомастер"
ООО "Автоподъемник"
ООО "Индиго"
ООО "Компания "Эликорт"
ОАО "Пожтехника"</t>
  </si>
  <si>
    <t>ЗАО"Мытищинский приборостроительный
ООО "Автомастер"
ОАО "Пожтехника"
ООО "Компания "Эликорт"
ООО "Индиго"
ООО "Автоподъемник"
ООО "АСТА"
ООО "МЕТЕОРИТ"
ЗАО  "Техсервис-Хабаровск"
ООО "МИР МАШИН"
ЗАО "Транспорт"
ООО "Завод Промавто"
ООО "Алтайтрансмаш-сервис"
ООО "Техмашсервис"
ЗАО "Коминвест-АКМТ"
ООО "КомплектСнаб"
ЗАО "Сибтяг "РОСМА"
ООО "ЭнергоТехКомплект"</t>
  </si>
  <si>
    <t>ООО "МИР МАШИН"
ООО "ЭнергоТехКомплект"
ЗАО "Сибтяг "РОСМА"
ООО "КомплектСнаб"
ЗАО "Коминвест-АКМТ"
ЗАО"Мытищинский приборостроительный
ООО "Техмашсервис"
ООО "Алтайтрансмаш-сервис"
ООО "Завод Промавто"
ЗАО "Транспорт"
ОАО "Пожтехника"
ООО "Компания "Эликорт"
ООО "Индиго"
ООО "Автоподъемник"
ООО "АСТА"
ООО "МЕТЕОРИТ"
ООО "Автомастер"
ЗАО  "Техсервис-Хабаровск"</t>
  </si>
  <si>
    <t>ООО "МИР МАШИН"
ОАО "Пожтехника"
ООО "Компания "Эликорт"
ООО "Индиго"
ООО "Автоподъемник"
ООО "АСТА"
ООО "МЕТЕОРИТ"
ООО "Автомастер"
ЗАО "Транспорт"
ООО "Завод Промавто"
ООО "Алтайтрансмаш-сервис"
ООО "Техмашсервис"
ЗАО"Мытищинский приборостроительный
ЗАО "Коминвест-АКМТ"
ООО "КомплектСнаб"
ЗАО "Сибтяг "РОСМА"
ООО "ЭнергоТехКомплект"
ЗАО  "Техсервис-Хабаровск"</t>
  </si>
  <si>
    <t>ОАО "Пожтехника"
ООО "Автоподъемник"
ЗАО "Транспорт"
ООО "Завод Промавто"
ООО "Алтайтрансмаш-сервис"
ООО "Техмашсервис"
ЗАО"Мытищинский приборостроительный
ЗАО "Коминвест-АКМТ"
ООО "КомплектСнаб"
ЗАО "Сибтяг "РОСМА"
ООО "ЭнергоТехКомплект"
ООО "МИР МАШИН"
ЗАО  "Техсервис-Хабаровск"
ООО "Автомастер"
ООО "МЕТЕОРИТ"
ООО "АСТА"
ООО "Индиго"
ООО "Компания "Эликорт"</t>
  </si>
  <si>
    <t>ООО "Электротехнический альянс"
ООО "Уралэнергозапчасть"
ООО "Подъемные Технологии Поволжье"
ООО "Средства Электро Защиты"
ООО "Автоподъемник"
ЗАО "Энерпром-Микуни"
ООО "Комплект-Сервис"
ООО "Компания "ДСА - Урал"
ЗАО "Энергия"
ООО "РОСЭЛМАШ"
ООО "МВ Транс-Электро"
ОАО "ТрансЭнергоРемонт"
ООО "Энлико"
ООО "ЭНТЕХКОМПЛЕКС"</t>
  </si>
  <si>
    <t>ЗАО "Энергия"
ООО "Комплект-Сервис"
ООО "Электротехнический альянс"
ООО "Подъемные Технологии Поволжье"
ООО "Автоподъемник"
ООО "РОСЭЛМАШ"
ООО "ЭНТЕХКОМПЛЕКС"
ООО "Средства Электро Защиты"
ООО "Уралэнергозапчасть"
ОАО "ТрансЭнергоРемонт"
ЗАО "Энерпром-Микуни"
ООО "Энлико"
ООО "МВ Транс-Электро"
ООО "Компания "ДСА - Урал"</t>
  </si>
  <si>
    <t>ООО "ЭнергоМехЗавод Ремонт и Сер
ЗАО "Институт Энергетической Электр
ЗАО "Электроаппарат-Маркет"
ООО "Энергозапчасть"
ООО ПК "Техэнергомаш"
ООО "Компания "ДСА - Урал"
ООО "Энергомаш"
ООО "Электротехнический альянс"
ООО "Уралэнергозапчасть"
ООО "Энергоресурс"</t>
  </si>
  <si>
    <t>ООО "Электротехнический альянс"
ООО "Уралэнергозапчасть"
ООО "Энергомаш"
ООО "Энергоресурс"
ЗАО "Электроаппарат-Маркет"
ЗАО "Институт Энергетической Электр
ООО "Энергозапчасть"
ООО "Компания "ДСА - Урал"
ООО "ЭнергоМехЗавод Ремонт и Сер
ООО ПК "Техэнергомаш"</t>
  </si>
  <si>
    <t>ООО "Компания "ДСА - Урал"
ООО ПК "Техэнергомаш"
ООО "Энергомаш"
ООО "ЭнергоМехЗавод Ремонт и Сер
ООО "Энергозапчасть"
ООО "Электротехнический альянс"
ООО "Уралэнергозапчасть"
ЗАО "Институт Энергетической Электр
ЗАО "Электроаппарат-Маркет"
ООО "Энергоресурс"</t>
  </si>
  <si>
    <t>ООО "Электротехкомплект"
ООО "ЭНТЕХКОМПЛЕКС"
ООО "ЭнергоМехЗавод Ремонт и Сер
ООО "РОСЭЛМАШ"
ООО "УралКомЭнерго"
ЗАО "Электроаппарат-Маркет"
ООО "УЭТМ-Монтаж"
ООО "Энергозапчасть"
ООО "Электротехнический альянс"
#не использовать# Филиал ООО "Компания
ООО "Уралэнергозапчасть"
ООО "Энергия-М"</t>
  </si>
  <si>
    <t>ООО "УралКомЭнерго"
ООО "УЭТМ-Монтаж"
#не использовать# Филиал ООО "Компания
ООО "Энергозапчасть"
ООО "Электротехнический альянс"
ООО "Уралэнергозапчасть"
ООО "РОСЭЛМАШ"
ЗАО "Электроаппарат-Маркет"
ООО "Электротехкомплект"
ООО "ЭНТЕХКОМПЛЕКС"
ООО "ЭнергоМехЗавод Ремонт и Сер
ООО "Энергия-М"</t>
  </si>
  <si>
    <t>ООО "ЭнергоМехЗавод Ремонт и Сер
ООО "Энергия-М"
ООО "ЭНТЕХКОМПЛЕКС"
ООО "Уралэнергозапчасть"
ООО "Электротехкомплект"
#не использовать# Филиал ООО "Компания
ООО "Электротехнический альянс"
ООО "УралКомЭнерго"
ООО "УЭТМ-Монтаж"
ЗАО "Электроаппарат-Маркет"
ООО "РОСЭЛМАШ"
ООО "Энергозапчасть"</t>
  </si>
  <si>
    <t>ООО "Спецпроектмонтаж"
ООО "ПКП Энергополис "
ООО "Фирма "Элитком"
ЗАО "УралРемонтАвтоматика"
ЗАО "СТРОЙТЕРРА"
ООО "Строительно-Монтажное Предприя
ООО "Нижегородская горно - строительная
ООО "Хаус-Строй"
ООО "ТрансЭнергоКомплекс"
ООО "Нерон"
ООО "Энергострой"</t>
  </si>
  <si>
    <t>ООО "Фирма "Элитком"
ООО "ПКП Энергополис "
ООО "Нерон"
ООО "Спецпроектмонтаж"
ЗАО "СТРОЙТЕРРА"
ООО "Энергострой"
ООО "Строительно-Монтажное Предприя
ООО "Хаус-Строй"
ООО "ТрансЭнергоКомплекс"
ЗАО "УралРемонтАвтоматика"
ООО "Нижегородская горно - строительная</t>
  </si>
  <si>
    <t>ООО "Спецпроектмонтаж"
ЗАО "СТРОЙТЕРРА"
ООО "Хаус-Строй"
ООО "Нижегородская горно - строительная
ЗАО "УралРемонтАвтоматика"
ООО "Строительно-Монтажное Предприя
ООО "ПКП Энергополис "
ООО "ТрансЭнергоКомплекс"
ООО "Нерон"
ООО "Энергострой"
ООО "Фирма "Элитком"</t>
  </si>
  <si>
    <t>ООО "Хаус-Строй"
ЗАО "УралРемонтАвтоматика"
ООО "Нерон"
ООО "Энергострой"
ООО "ТрансЭнергоКомплекс"
ООО "ПКП Энергополис "
ООО "Фирма "Элитком"
ООО "Строительно-Монтажное Предприя
ЗАО "СТРОЙТЕРРА"
ООО "Нижегородская горно - строительная
ООО "Спецпроектмонтаж"</t>
  </si>
  <si>
    <t>ООО "Мастер Гарден+"
ООО "Хаус-Строй"
ЗАО "УралРемонтАвтоматика"
ООО "Стройгаз"
ООО "Энергостроймонтаж"
ООО " РАСТРА "
ООО "Строительно-Монтажное Предприя
ООО "АП Флорахим"
ООО "ЭлТехноСервис"
ООО ПФК "Газстройинвест"
ЗАО "Компания "Потенциал"
ООО "Русэнергострой"</t>
  </si>
  <si>
    <t>ООО "Стройгаз"
ООО "ЭлТехноСервис"
ООО ПФК "Газстройинвест"
ЗАО "Компания "Потенциал"
ООО "Русэнергострой"
ООО "Мастер Гарден+"
ЗАО "УралРемонтАвтоматика"
ООО "АП Флорахим"
ООО "Энергостроймонтаж"
ООО " РАСТРА "
ООО "Строительно-Монтажное Предприя
ООО "Хаус-Строй"</t>
  </si>
  <si>
    <t>ФГАОУ ДПО "ПЭИПК"
ГОУ ДПО "Институт повышения квалифи
НОУ "Учебный Центр"Энергетик"
НП "Ставропольский учебный центр"
ЧОУ ВУЦ "Энергетик"
АНОО Межотраслевой учебный центр "
НОУ "Консалтинговый центр"
НП "КОНЦ ЕЭС"
НОУ "Центр подготовки кадров эне
ФГАОУ ДПО "ПЭИПК"
ГОУ ДПО "Институт повышения квалифи
НОУ "Учебный Центр"Энергетик"
НП "Ставропольский учебный центр"
ЧОУ ВУЦ "Энергетик"
АНОО Межотраслевой учебный центр "
НОУ "Консалтинговый центр"
НП "КОНЦ ЕЭС"
НОУ "Центр подготовки кадров эне</t>
  </si>
  <si>
    <t>ИА</t>
  </si>
  <si>
    <t>11-00</t>
  </si>
  <si>
    <t>5575</t>
  </si>
  <si>
    <t>ЗК ДЗО</t>
  </si>
  <si>
    <t xml:space="preserve"> 2012г. План</t>
  </si>
  <si>
    <t xml:space="preserve"> 2012г. Факт</t>
  </si>
  <si>
    <t>2100003107</t>
  </si>
  <si>
    <t>Приобретение оргтехники с лицензионном ПО для представительства в г. Сургут</t>
  </si>
  <si>
    <t>2012</t>
  </si>
  <si>
    <t>Услуги по проведению аудита системы в соответствии Федеральному закону от 27 июля 2006 года №152 ФЗ "О персональных данных"</t>
  </si>
  <si>
    <t>2100003108</t>
  </si>
  <si>
    <t>2100003110</t>
  </si>
  <si>
    <t>0024</t>
  </si>
  <si>
    <t>Услуги по повышению квалификации для отдела проведения закупочных процедур</t>
  </si>
  <si>
    <t>Услуги по обслуживанию оргтехники для нужд офиса Представительства в г. Санкт - Петербург</t>
  </si>
  <si>
    <t>Услуги по обслуживанию кондиционеров для нужд головного офиса</t>
  </si>
  <si>
    <t>Услуги по тех. облуживанию и ремонту автомобилей VOLVO</t>
  </si>
  <si>
    <t>Услуги по тех. обслуживанию и ремонту автомобилей FORD Focus у официальных дилеров</t>
  </si>
  <si>
    <t>Услуги по тех. обслуживанию и ремонту автомобиля BMW</t>
  </si>
  <si>
    <t>Аренда офиса в г. Екатеринбург</t>
  </si>
  <si>
    <t>Эксплуатационные услуги по обслуживанию офисного помещения для нужд представительства г. Екатеринбург</t>
  </si>
  <si>
    <t>Расходные материалы для оргтехники для нужд Представительства в г. Красноярск</t>
  </si>
  <si>
    <t>Канцтовары для нужд Представительства в г. Красноярск</t>
  </si>
  <si>
    <t>Услуги хранения документов для нужд Представительства в г. Санкт-Петербург</t>
  </si>
  <si>
    <t>Услуги связи для нужд Представительства в г. Самара</t>
  </si>
  <si>
    <t>Услуги хранения документов для нужд Представительства в г. Сургут</t>
  </si>
  <si>
    <t>Аренда офиса для  нового представительства.</t>
  </si>
  <si>
    <t>Услуги по поставки расходных материалов, обслуживанию и ремонту оргтехники для нужд головного офиса</t>
  </si>
  <si>
    <t>Топливо(бензин) и дополнительные услуги</t>
  </si>
  <si>
    <t>Продукция с фирменной символикой для продвижения ОАО "ЭССК ЕЭС" на рынке услуг по организации закупок</t>
  </si>
  <si>
    <t>Аренда основного офиса (4 этаж), доступ интернет и аренда телефонной станции</t>
  </si>
  <si>
    <t>Аренда офиса в г. Санкт-Петербург</t>
  </si>
  <si>
    <t>Аренда офиса в г. Самара</t>
  </si>
  <si>
    <t>Аренда офиса в г. Хабаровск</t>
  </si>
  <si>
    <t>Аренда офиса в г. Красноярск и помещения для текущего архива</t>
  </si>
  <si>
    <t>14-00</t>
  </si>
  <si>
    <t>ЗАО "ФОРСИС Бридж"
ЗАО "Форт Диалог"
ООО"УСП Компьюлинк"
ООО "Долтен"</t>
  </si>
  <si>
    <t>1177,6
1194,0
1286,3
1157,7</t>
  </si>
  <si>
    <t>ООО "Дата Протекшн Системс"
ООО "Гелиос ИТ"
ЗАО "СофтЛайн Трейд"
ООО "ЛВКОМ МСК"</t>
  </si>
  <si>
    <t>0,0
0,0
485,0
0,0</t>
  </si>
  <si>
    <t>ООО"Гелиос ИТ"</t>
  </si>
  <si>
    <t>ООО "Азимут НТ"</t>
  </si>
  <si>
    <t>ООО "Азимут НТ"
ООО"Тонер-плюс"
ООО"Сервис-Енисей"
ООО"Компания ГОЛДИНГ"
ООО"САТУРН"
ООО"АЛЬДО"</t>
  </si>
  <si>
    <t xml:space="preserve">ООО "Азимут НТ"
ООО"Тонер-плюс"
ООО"Сервис-Енисей"
ООО"Компания ГОЛДИНГ"
ООО"САТУРН"
</t>
  </si>
  <si>
    <t>184,37
184,593
237,55
221,995
189,8</t>
  </si>
  <si>
    <t>б/н</t>
  </si>
  <si>
    <t>130,0</t>
  </si>
  <si>
    <t>ООО"ТЕХНО-ЦЕНТР "ИСТОК-БАНКОСЕРВИС"
ООО "Азимут НТ"
ООО"Ермак К"
ООО"Офис-Лайн"
ООО ТК"Аврора Красноярск"
ООО "К"Офис Плюс"
ООО"Копия"</t>
  </si>
  <si>
    <t>79,83
0
88,54
69,2
0,0
77,36
97,14
93,97</t>
  </si>
  <si>
    <t>ООО"ТЕХНО-ЦЕНТР "ИСТОК-БАНКОСЕРВИС"</t>
  </si>
  <si>
    <t>ООО"Комус-Петербург"
ООО"Спенс"
ООО"Омега"</t>
  </si>
  <si>
    <t>226,103
232,151
185,560</t>
  </si>
  <si>
    <t>ООО"Омега"</t>
  </si>
  <si>
    <t>Аналитическая записка</t>
  </si>
  <si>
    <t>215</t>
  </si>
  <si>
    <t>ЗАО"КОМСТАР-Регионы" Северо-Западный
ООО"Наша сеть"
OPTIC Telecom</t>
  </si>
  <si>
    <t>128,124
143,28
137,208</t>
  </si>
  <si>
    <t>ЗАО"КОМСТАР-Регионы" Северо-Западный</t>
  </si>
  <si>
    <t>200,00</t>
  </si>
  <si>
    <t>ОСГ Рекордз Менеджмент"
ООО "Айрон Маунтен"
ООО"Старплюс"</t>
  </si>
  <si>
    <t xml:space="preserve">
8,00</t>
  </si>
  <si>
    <t xml:space="preserve">
ОСГ Рекордз Менеджмент"</t>
  </si>
  <si>
    <t>Аналитическа записка</t>
  </si>
  <si>
    <t>130</t>
  </si>
  <si>
    <t>ЗАО "Рэдком - Интернет"
ЗАО "Транстелеком-ДВ"
ООО"Авелаком"</t>
  </si>
  <si>
    <t>ЗАО "Рэдком -Интернет"</t>
  </si>
  <si>
    <t>132</t>
  </si>
  <si>
    <t>ЗАО "Северен-Волга"
ООО"Волгасвязьсервис"
ЗАО "Самара-ТрансТелеком"
Филиал ЗАО "ЭР-Телеком"</t>
  </si>
  <si>
    <t>120,0
97,704
93,264
117,276</t>
  </si>
  <si>
    <t>ООО"Волгасвязьсервис"</t>
  </si>
  <si>
    <t>220</t>
  </si>
  <si>
    <t>ООО"Оптик Телеком"
ООО"Информатика и Сервис"
ООО"Омега"</t>
  </si>
  <si>
    <t>191,040
122,400
108,00</t>
  </si>
  <si>
    <t>ОСГ Рекордз Менеджмент СПб"
ООО "Айрон Маунтен СНГ"
ООО"Делис-Альянс"</t>
  </si>
  <si>
    <t>45,696
54,0
0,0</t>
  </si>
  <si>
    <t>ОСГ Рекордз Менеджмент СПб"</t>
  </si>
  <si>
    <t>ООО НПП "Гарант-Сервис"
ООО"Гарант-ИРБиС"
ООО СК Гарант-Столица"
ЗАО "Сплайн-Центр"
ООО"Веда Плюс"
ООО"Фирма "АНТОН-Ц"</t>
  </si>
  <si>
    <t>ЗАО "Сплайн-Центр"
ООО НПП "Гарант-Сервис"</t>
  </si>
  <si>
    <t>320,367
337,86</t>
  </si>
  <si>
    <t>16130/0000055245</t>
  </si>
  <si>
    <t>4/16130</t>
  </si>
  <si>
    <t>16010/0000053021</t>
  </si>
  <si>
    <t>ООО"Долтен"
ООО"УСП Компьюлинк"</t>
  </si>
  <si>
    <t>289,9
2000,0</t>
  </si>
  <si>
    <t>ООО"УСП Компьюлинк"</t>
  </si>
  <si>
    <t>4/16010</t>
  </si>
  <si>
    <t>4/16011</t>
  </si>
  <si>
    <t>16011/0000053029</t>
  </si>
  <si>
    <t>ООО "Долтен"</t>
  </si>
  <si>
    <t>1600/0</t>
  </si>
  <si>
    <t xml:space="preserve">ОАО "ЦИУС ЕЭС"
ОАО "Электросетьсервис ЕНЭС"
ОАО "ЭССК ЕЭС"
ОАО "МУС Энергетики"
ОАО "НТЦ ФСК ЕЭС"
ОАО "Читатехэнерго"
ОАО "Томские магистральные сети"
ОАО "Мобильные ГТЭС"
ОАО "Нурэнерго"
ОАО "Кубанские магистральные сети"
ОАО "ГВЦ энергетики"
ЗАО "Аудиторская фирма "МЭФ-Аудит"
ЗАО "ЭНПИ Консалт"
ООО «АДК-аудит»
ООО "ФинЭкспертиза"
</t>
  </si>
  <si>
    <t xml:space="preserve">ЗАО "ЭНПИ Консалт" 
ООО «АДК-аудит»  
</t>
  </si>
  <si>
    <t>110,0
102,0</t>
  </si>
  <si>
    <t>ООО"Югорский центр атоматизации бизнеса"
ЗАО "Техноцентр"
ООО "Арсенал"</t>
  </si>
  <si>
    <t>ЗАО "Техноцентр"</t>
  </si>
  <si>
    <t>16</t>
  </si>
  <si>
    <t>1436424</t>
  </si>
  <si>
    <t>3/11-125</t>
  </si>
  <si>
    <t>ООО "Парос"</t>
  </si>
  <si>
    <t xml:space="preserve"> 13-09</t>
  </si>
  <si>
    <t>Пролонгация договора</t>
  </si>
  <si>
    <t>2008-204/08</t>
  </si>
  <si>
    <t>ИП Тимофеев</t>
  </si>
  <si>
    <t>111,88</t>
  </si>
  <si>
    <t>УК"Третья столица"</t>
  </si>
  <si>
    <t>4/16624</t>
  </si>
  <si>
    <t>12.05.2012</t>
  </si>
  <si>
    <t>Итоги 2 квартала</t>
  </si>
  <si>
    <t xml:space="preserve">ЗАО "Софт Лайн Трейд"
</t>
  </si>
  <si>
    <t>ЗАО "Софт Лайн Трейд"</t>
  </si>
  <si>
    <t>4/16628</t>
  </si>
  <si>
    <t>ООО ЧОП"ФортЪ-А"</t>
  </si>
  <si>
    <t>16628/0000059250</t>
  </si>
  <si>
    <t>16624/0000059257</t>
  </si>
  <si>
    <t>1380,000</t>
  </si>
  <si>
    <t>Протокол ЦКК №69 от 14.06.2012 г.</t>
  </si>
  <si>
    <t>28.03.2012</t>
  </si>
  <si>
    <t>500,00</t>
  </si>
  <si>
    <t>175,149</t>
  </si>
  <si>
    <t>Протокол ЦКК №68 от 30.05.2012 г.</t>
  </si>
  <si>
    <t>ООО ТПК"Группа товарищей"
ООО"ТЦ Комус"
ООО"Прагматик Экспресс"
ООО Компания "КАНЦТАНТА"
ООО "ОфиссСаб"</t>
  </si>
  <si>
    <t xml:space="preserve">
ООО"ТЦ Комус"
ООО"Прагматик Экспресс"
ООО Компания "КАНЦТАНТА"
</t>
  </si>
  <si>
    <t>210,788
172,223
211,412</t>
  </si>
  <si>
    <t>ООО"Прагматик Экспресс"</t>
  </si>
  <si>
    <t>Итоги 2 квартал</t>
  </si>
  <si>
    <t>ЗАО"Энергосервис-Обучение"</t>
  </si>
  <si>
    <t>ЗАО"Энергосервис-Обучение"
АНО ДО "Бизнес-Консалт"
ЗАО "ЦАРТР"
ООО"ИНФОЦЕНТР"</t>
  </si>
  <si>
    <t>34,500 ед.расц
39,00 ед.расц
35,2 ед.расц
22,0 ед.расц</t>
  </si>
  <si>
    <t>387/12</t>
  </si>
  <si>
    <t>391/12</t>
  </si>
  <si>
    <t>21.05.2012</t>
  </si>
  <si>
    <t>R81993</t>
  </si>
  <si>
    <t>Д.С.№2 к договору 3.3-25/10/11/1</t>
  </si>
  <si>
    <t>376/12</t>
  </si>
  <si>
    <t>389/12</t>
  </si>
  <si>
    <t>ООО"Мистер Климат"
ОАО "Термопроект"
ОАО "Полель-чиллер"
ООО"Городская климатическая компания"</t>
  </si>
  <si>
    <t>ООО"Мистер Климат"
ООО"Городская климатическая компания"</t>
  </si>
  <si>
    <t>243,9
200,52</t>
  </si>
  <si>
    <t>ООО"Городская климатическая компания"</t>
  </si>
  <si>
    <t>ООО"Обухов АВвтосервис"
ООО "Муса Моторс В"
ООО "АА Независимость Премьер Авто"
ООО"Мэйджор Сервис Видное"</t>
  </si>
  <si>
    <t>ООО"Обухов АВвтосервис"
ООО "Муса Моторс В"ООО"Мэйджор Сервис Видное"</t>
  </si>
  <si>
    <t>2,55 ед.рас.
2,385 ед.рас.
2,721 ед.рас.</t>
  </si>
  <si>
    <t>ООО"Обухов АВвтосервис"</t>
  </si>
  <si>
    <t>12/04/03-01</t>
  </si>
  <si>
    <t>ЗАО "Авилон АГ"
ООО "Авика"
ООО"Адванс-Авто" 
ОАО"Авто-Авангард Сервис"
ОАО" Автодом Москва"
ЗАО "Азимут СП"
ООО"БорисХоф 1"
ООО"Автокрафт"</t>
  </si>
  <si>
    <t>ЗАО "Авилон АГ"
ООО"Адванс-Авто" 
ЗАО "Азимут СП</t>
  </si>
  <si>
    <t>2,8 ед.рас.
3,0 ед. рас.
2,8 ед.рас.</t>
  </si>
  <si>
    <t>ЗАО "Азимут СП</t>
  </si>
  <si>
    <t>379/12</t>
  </si>
  <si>
    <t>ООО Major МКАД 18 км
ЗАО "Авилон АГ"
ООО"АвтоПассаж"
ООО"АА Независимость"
ООО ПРЕВОКС"
ООО "Рольф Центр"
ООО"ТЦ"Кунцево Лимитед"
ЗАО "Ю.С. Импекс"
ООО"Джесер Ясенево"</t>
  </si>
  <si>
    <t>ООО "Рольф Центр"
ООО"ТЦ"Кунцево Лимитед"
ЗАО "Ю.С. Импекс"
ООО"Джесер Ясенево"</t>
  </si>
  <si>
    <t>1,764 ед. рас.
1,44 ед.рас.
1-1,3 ед. рас.
1,4 ед.рас.</t>
  </si>
  <si>
    <t>ООО"Джесер Ясенево"</t>
  </si>
  <si>
    <t>378/12/47644Яс</t>
  </si>
  <si>
    <t>77/Д/30_03</t>
  </si>
  <si>
    <t>386/12</t>
  </si>
  <si>
    <t>ед. рас.</t>
  </si>
  <si>
    <t>382/12</t>
  </si>
  <si>
    <t>08/01ФЗ</t>
  </si>
  <si>
    <t>381/12</t>
  </si>
  <si>
    <t xml:space="preserve">ЗАО "ЭНПИ Консалт" </t>
  </si>
  <si>
    <t>6/16333</t>
  </si>
  <si>
    <t>Канцтовары и хозтовары для нужд головного офиса</t>
  </si>
  <si>
    <t>16653/0000058549</t>
  </si>
  <si>
    <t>ОАО "ФСК ЕЭС"</t>
  </si>
  <si>
    <t>400</t>
  </si>
  <si>
    <t>ОАО"ВСК"
ООО"СК "Согласие"
ООО "Страховой партнёр"
ОАО"Альфострахование"
ООО "Группа Ренессанс Страхование"</t>
  </si>
  <si>
    <t>495</t>
  </si>
  <si>
    <t>288</t>
  </si>
  <si>
    <t>2500</t>
  </si>
  <si>
    <t>250</t>
  </si>
  <si>
    <t>200</t>
  </si>
  <si>
    <t>112</t>
  </si>
  <si>
    <t xml:space="preserve">ОАО"ВСК"
ОАО"Альфострахование"
</t>
  </si>
  <si>
    <t>322,995
413,866</t>
  </si>
  <si>
    <t>ОАО"ВСК"</t>
  </si>
  <si>
    <t>Протокол ЦКК №67 от 18.05.2012 г. изменения статуса с электроного  на бумажный носитель.</t>
  </si>
  <si>
    <t>ЕИ по несост ЗП</t>
  </si>
  <si>
    <t>Генеральный директор ОАО "ЭССК ЕЭС"</t>
  </si>
  <si>
    <t>Зафесов Ю.К.</t>
  </si>
  <si>
    <t>ЗАО "ПИКОН ЛТД"</t>
  </si>
  <si>
    <t>ЗАО ДХЛ Интернешнл</t>
  </si>
  <si>
    <t>700</t>
  </si>
  <si>
    <t>ООО "ЕКА Процессинг"
ЗАО"Петрол Комплекс Эквимпент Кампани"
ООО"Трейд-Ойл"</t>
  </si>
  <si>
    <t>ООО "ЕКА Процессинг"</t>
  </si>
  <si>
    <t>3/37П</t>
  </si>
  <si>
    <t>Итоги 3 квартала</t>
  </si>
  <si>
    <t>17502/0000064562</t>
  </si>
  <si>
    <t>10-00</t>
  </si>
  <si>
    <t>18001/0000070744</t>
  </si>
  <si>
    <t>384/12</t>
  </si>
  <si>
    <t xml:space="preserve"> 01/12
02/12</t>
  </si>
  <si>
    <t>1.07.2012
1.07.2012</t>
  </si>
  <si>
    <t>396</t>
  </si>
  <si>
    <t>Итоги 3 квартал</t>
  </si>
  <si>
    <t>395/12</t>
  </si>
  <si>
    <t>ИП Дьяков</t>
  </si>
  <si>
    <t>ЗАО"Энерголайн"
ИП Котов
ИП Дьяков
АН "Премьер"
ЗАО"Региональный Деловой Центр
ЗАО "Лира"
ООО"ТехноТрейд-С"</t>
  </si>
  <si>
    <t>ЗАО"Энерголайн"
ИП Котов
ИП Дьяков
ООО"ТехноТрейд-С"</t>
  </si>
  <si>
    <t>660,0
523,6
223,52
1155,0</t>
  </si>
  <si>
    <t>Покупка оргтехники для представительства в г. Железноводске</t>
  </si>
  <si>
    <t>Мелкая  закупка</t>
  </si>
  <si>
    <t>190</t>
  </si>
  <si>
    <t>ИП Долгих
ИП Кравченко
ООО"ТК МИОН"</t>
  </si>
  <si>
    <t>189,940
234,6
280,0</t>
  </si>
  <si>
    <t>ИП Долгих</t>
  </si>
  <si>
    <t>Информационно-справочные услуги для нужд головного офиса</t>
  </si>
  <si>
    <t>Услуги по проведению  мероприятия по   подведению итогов работы ОАО"ЭССК ЕЭС2 в 2012 году</t>
  </si>
  <si>
    <t>Приобретение ЭЦП</t>
  </si>
  <si>
    <t>0039</t>
  </si>
  <si>
    <t>0040</t>
  </si>
  <si>
    <t>37</t>
  </si>
  <si>
    <t>38</t>
  </si>
  <si>
    <t xml:space="preserve">Перечень мелких закупок ОАО "ЭССК ЕЭС"  </t>
  </si>
  <si>
    <t>ООО "Фесто"</t>
  </si>
  <si>
    <t>17480/ 0000064470</t>
  </si>
  <si>
    <t>403/12</t>
  </si>
  <si>
    <t>394/2</t>
  </si>
  <si>
    <t>с062/12</t>
  </si>
  <si>
    <t>Отчет об исполнении ГКПЗ ОАО "ЭССК ЕЭС" за  2012 г.</t>
  </si>
  <si>
    <t>2013 г.</t>
  </si>
  <si>
    <t>260</t>
  </si>
  <si>
    <t xml:space="preserve">ООО "Шишкин лес";
ООО"Нестле ВотерКулерс Сервис";
ООО"АКВАЭСПРЕСС";
ООО"Королевская вода"
</t>
  </si>
  <si>
    <t>288,0;
259,2;
173,145.</t>
  </si>
  <si>
    <t>ООО"Королевская вода"</t>
  </si>
  <si>
    <t>Итоги 4 квартал</t>
  </si>
  <si>
    <t>492</t>
  </si>
  <si>
    <t>ООО"Идеал-Тур";
ЗАО Агентство "ДАВС";
ЗАО "ИНФОРМЕСРВИС"-"ИНФОРМТЕЛ ВОЯЖ";
ЗАО "Трансагентство Внуково";
ООО "ТРАНСТУР ТРЕВЕЛ"</t>
  </si>
  <si>
    <t>ед.рас.</t>
  </si>
  <si>
    <t>ЗАО Агентство"ДАВС "</t>
  </si>
  <si>
    <t>ООО"Управляющая компания "РЭД";
ИП Перская Н.С.;
УК "Антей";
ЗАО "Микрон"</t>
  </si>
  <si>
    <t>1313,4;
338,085;
874,5;
990.</t>
  </si>
  <si>
    <t>ИП Перская Н.С.</t>
  </si>
  <si>
    <t>ООО УЦ "ГАЗИНФОРМЕСЕРВИС";
ООО "Электроный экспрес";
ОАО "Электроная Москва";
ООО "Сберключ";
ЗАО "Национальный удостоверяющий центр";
ОАО "Единая Электронная торговая площадка"</t>
  </si>
  <si>
    <t>ООО "Сберключ";
ЗАО "Национальный удостоверяющий центр";
ОАО "Единая Электронная торговая площадка"</t>
  </si>
  <si>
    <t xml:space="preserve">4,55 за ед.;
5,02 за ед.;
4,5 за ед.
</t>
  </si>
  <si>
    <t>ОАО "Единая Электронная торговая площадка"</t>
  </si>
  <si>
    <t>180</t>
  </si>
  <si>
    <t xml:space="preserve">Центральный офис Группы "Интерфакс";
ООО "ПНРА";
ООО "Инфо-РЛ";
Группа компаний "Кронос-Информ";
ЗАО "СКРИН";
ООО "ИнтелИнфо";
ООО "НСБ";
ООО Компания "ЦПИ СБ";
ООО "Верус-Инфо";
Центр безопасности "Святовит";
ООО "Аналитическое бюро №9"
</t>
  </si>
  <si>
    <t>ООО "ИнтелИнфо";</t>
  </si>
  <si>
    <t xml:space="preserve">401/12
0158-12/др
</t>
  </si>
  <si>
    <t>28.09.2012
12.11.12</t>
  </si>
  <si>
    <t>413/12</t>
  </si>
  <si>
    <t>4/17793-1</t>
  </si>
  <si>
    <t>ООО"Артис.гu"</t>
  </si>
  <si>
    <t>Протокол ЦКК №77 от 6.11.2012</t>
  </si>
  <si>
    <t>17793/0200066828</t>
  </si>
  <si>
    <t>Итоги 4 квартала</t>
  </si>
  <si>
    <t>Протокол ЦКК №78 от 17.11.2012 г.</t>
  </si>
  <si>
    <t>3/17737</t>
  </si>
  <si>
    <t>17737/0000066021</t>
  </si>
  <si>
    <t>414/12</t>
  </si>
  <si>
    <t>ООО "АйДй-Технологии управления"</t>
  </si>
  <si>
    <t>4/17480</t>
  </si>
  <si>
    <t>411/12</t>
  </si>
  <si>
    <t>Протокол ЦКК №75 от 11.10.2012 г.</t>
  </si>
  <si>
    <t>380111361</t>
  </si>
  <si>
    <t>б/д</t>
  </si>
  <si>
    <t>ОАО "САК "Энергогарант"
ОАО СК"РОСНО"</t>
  </si>
  <si>
    <t>ООО"Полёт Класика"</t>
  </si>
  <si>
    <t>ООО"Артис.гu"
ООО"Полёт Класика"</t>
  </si>
  <si>
    <t>0,0
123,190</t>
  </si>
  <si>
    <t>117,700
99,0</t>
  </si>
  <si>
    <t>9/17793-2</t>
  </si>
  <si>
    <t xml:space="preserve"> 10/2012</t>
  </si>
  <si>
    <t>З/12-111</t>
  </si>
  <si>
    <t>ООО"Парос"</t>
  </si>
  <si>
    <t>ООО"Атлантида"</t>
  </si>
  <si>
    <t>ИП Тимофеева</t>
  </si>
  <si>
    <t>ДС№1 к договору№377/12</t>
  </si>
  <si>
    <t>Дополнительное соглашение</t>
  </si>
  <si>
    <t>ЗАО"Онид"</t>
  </si>
  <si>
    <t>367/11</t>
  </si>
  <si>
    <t>пролонгация договора</t>
  </si>
  <si>
    <t>409/12</t>
  </si>
  <si>
    <t>ООО"Арт-Премьер"</t>
  </si>
  <si>
    <t>5,10.2012</t>
  </si>
  <si>
    <t>610,0</t>
  </si>
  <si>
    <t>15-00</t>
  </si>
  <si>
    <t>ООО"Арт-Премьер"
ООО"Рекламный проспект"</t>
  </si>
  <si>
    <t>9/18001</t>
  </si>
  <si>
    <t>605,88
590,00</t>
  </si>
  <si>
    <t>0,0
588,0</t>
  </si>
  <si>
    <t xml:space="preserve">Отражены платежи с14.05. по 31.12.2012 год
</t>
  </si>
  <si>
    <t xml:space="preserve">Отражены платежи за 2012 год
</t>
  </si>
  <si>
    <t xml:space="preserve">Отражены платежи за  2012 год
</t>
  </si>
  <si>
    <t>12,12,2012</t>
  </si>
  <si>
    <t>В декабре 2012 года платежей не было</t>
  </si>
  <si>
    <t>Пролонгация договора
Отражены платежи с 10.10. по 31.12.2012 год</t>
  </si>
  <si>
    <t xml:space="preserve">ДС№2 к договору№УК-87 </t>
  </si>
  <si>
    <t>Пролонгация договора
Отражены платежи за 2012 год</t>
  </si>
  <si>
    <t>П-114</t>
  </si>
  <si>
    <t>13-00</t>
  </si>
  <si>
    <t xml:space="preserve"> 09</t>
  </si>
  <si>
    <t>76 от15.08.2012</t>
  </si>
  <si>
    <t>Приложение 2 
к годовому отчету за 2012год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</si>
</sst>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dd/mm/yy;@"/>
    <numFmt numFmtId="165" formatCode="#,##0.00000"/>
    <numFmt numFmtId="166" formatCode="h:mm;@"/>
    <numFmt numFmtId="167" formatCode="0.00000"/>
    <numFmt numFmtId="168" formatCode="General_)"/>
    <numFmt numFmtId="169" formatCode="0.0"/>
    <numFmt numFmtId="170" formatCode="_-* #,##0\ _р_._-;\-* #,##0\ _р_._-;_-* &quot;-&quot;\ _р_._-;_-@_-"/>
    <numFmt numFmtId="171" formatCode="_-* #,##0.00\ _р_._-;\-* #,##0.00\ _р_._-;_-* &quot;-&quot;??\ _р_._-;_-@_-"/>
    <numFmt numFmtId="172" formatCode="0.000"/>
    <numFmt numFmtId="173" formatCode="#,##0.0"/>
    <numFmt numFmtId="174" formatCode="0.0%"/>
    <numFmt numFmtId="175" formatCode="#,##0.000"/>
    <numFmt numFmtId="176" formatCode="d/m/yy;@"/>
  </numFmts>
  <fonts count="39" x14ac:knownFonts="1">
    <font>
      <sz val="11"/>
      <color theme="1"/>
      <name val="Calibri"/>
      <family val="2"/>
      <charset val="204"/>
      <scheme val="minor"/>
    </font>
    <font>
      <sz val="8"/>
      <name val="Arial Cyr"/>
      <charset val="204"/>
    </font>
    <font>
      <b/>
      <sz val="11"/>
      <name val="Arial Cyr"/>
      <family val="2"/>
      <charset val="204"/>
    </font>
    <font>
      <sz val="10"/>
      <name val="Helv"/>
    </font>
    <font>
      <sz val="10"/>
      <name val="Arial"/>
      <family val="2"/>
      <charset val="204"/>
    </font>
    <font>
      <sz val="12"/>
      <name val="Arial"/>
      <family val="2"/>
      <charset val="204"/>
    </font>
    <font>
      <sz val="10"/>
      <name val="Arial Cyr"/>
      <charset val="204"/>
    </font>
    <font>
      <sz val="8"/>
      <name val="Times New Roman"/>
      <family val="1"/>
      <charset val="204"/>
    </font>
    <font>
      <sz val="10"/>
      <name val="Helv"/>
      <charset val="204"/>
    </font>
    <font>
      <sz val="10"/>
      <name val="Arial Cyr"/>
    </font>
    <font>
      <sz val="10"/>
      <name val="Arial CYR"/>
      <family val="2"/>
      <charset val="204"/>
    </font>
    <font>
      <b/>
      <sz val="10"/>
      <color indexed="12"/>
      <name val="Arial Cyr"/>
      <family val="2"/>
      <charset val="204"/>
    </font>
    <font>
      <sz val="11"/>
      <name val="Times New Roman Cyr"/>
      <family val="1"/>
      <charset val="204"/>
    </font>
    <font>
      <sz val="11"/>
      <name val="Arial"/>
      <family val="2"/>
      <charset val="204"/>
    </font>
    <font>
      <b/>
      <sz val="12"/>
      <name val="Arial Cyr"/>
      <charset val="204"/>
    </font>
    <font>
      <b/>
      <sz val="14"/>
      <name val="Times New Roman"/>
      <family val="1"/>
      <charset val="204"/>
    </font>
    <font>
      <b/>
      <i/>
      <sz val="8"/>
      <name val="Times New Roman"/>
      <family val="1"/>
      <charset val="204"/>
    </font>
    <font>
      <b/>
      <i/>
      <sz val="10"/>
      <name val="Times New Roman"/>
      <family val="1"/>
      <charset val="204"/>
    </font>
    <font>
      <b/>
      <sz val="11"/>
      <name val="Arial Cyr"/>
      <charset val="204"/>
    </font>
    <font>
      <sz val="10"/>
      <name val="Times New Roman"/>
      <family val="1"/>
    </font>
    <font>
      <b/>
      <sz val="10"/>
      <name val="Times New Roman"/>
      <family val="1"/>
    </font>
    <font>
      <b/>
      <sz val="8"/>
      <name val="Times New Roman"/>
      <family val="1"/>
    </font>
    <font>
      <sz val="8"/>
      <name val="Times New Roman"/>
      <family val="1"/>
    </font>
    <font>
      <sz val="11"/>
      <name val="Times New Roman"/>
      <family val="1"/>
    </font>
    <font>
      <b/>
      <sz val="11"/>
      <name val="Times New Roman"/>
      <family val="1"/>
    </font>
    <font>
      <sz val="14"/>
      <name val="Times New Roman"/>
      <family val="1"/>
      <charset val="204"/>
    </font>
    <font>
      <b/>
      <sz val="8"/>
      <name val="Times New Roman"/>
      <family val="1"/>
      <charset val="204"/>
    </font>
    <font>
      <b/>
      <sz val="8"/>
      <name val="Arial Cyr"/>
      <charset val="204"/>
    </font>
    <font>
      <sz val="9"/>
      <name val="Times New Roman"/>
      <family val="1"/>
      <charset val="204"/>
    </font>
    <font>
      <sz val="12"/>
      <name val="Arial Cyr"/>
      <family val="2"/>
      <charset val="204"/>
    </font>
    <font>
      <sz val="8"/>
      <name val="Arial"/>
      <family val="2"/>
      <charset val="204"/>
    </font>
    <font>
      <b/>
      <sz val="14"/>
      <name val="Arial"/>
      <family val="2"/>
      <charset val="204"/>
    </font>
    <font>
      <b/>
      <sz val="10"/>
      <name val="Arial"/>
      <family val="2"/>
      <charset val="204"/>
    </font>
    <font>
      <b/>
      <sz val="8"/>
      <name val="Arial"/>
      <family val="2"/>
      <charset val="204"/>
    </font>
    <font>
      <sz val="7"/>
      <name val="Arial"/>
      <family val="2"/>
      <charset val="204"/>
    </font>
    <font>
      <sz val="11"/>
      <color theme="1"/>
      <name val="Calibri"/>
      <family val="2"/>
      <charset val="204"/>
      <scheme val="minor"/>
    </font>
    <font>
      <sz val="11"/>
      <color theme="1"/>
      <name val="Arial"/>
      <family val="2"/>
      <charset val="204"/>
    </font>
    <font>
      <sz val="11"/>
      <name val="Calibri"/>
      <family val="2"/>
      <charset val="204"/>
      <scheme val="minor"/>
    </font>
    <font>
      <sz val="10"/>
      <name val="Times New Roman"/>
      <family val="1"/>
      <charset val="204"/>
    </font>
  </fonts>
  <fills count="6">
    <fill>
      <patternFill patternType="none"/>
    </fill>
    <fill>
      <patternFill patternType="gray125"/>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s>
  <borders count="36">
    <border>
      <left/>
      <right/>
      <top/>
      <bottom/>
      <diagonal/>
    </border>
    <border>
      <left style="hair">
        <color indexed="64"/>
      </left>
      <right/>
      <top style="hair">
        <color indexed="64"/>
      </top>
      <bottom style="hair">
        <color indexed="9"/>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medium">
        <color indexed="64"/>
      </right>
      <top/>
      <bottom/>
      <diagonal/>
    </border>
    <border>
      <left style="medium">
        <color indexed="64"/>
      </left>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64"/>
      </right>
      <top style="thin">
        <color indexed="64"/>
      </top>
      <bottom/>
      <diagonal/>
    </border>
    <border>
      <left style="thin">
        <color indexed="8"/>
      </left>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27">
    <xf numFmtId="0" fontId="0" fillId="0" borderId="0"/>
    <xf numFmtId="0" fontId="8" fillId="0" borderId="0"/>
    <xf numFmtId="0" fontId="3" fillId="0" borderId="0"/>
    <xf numFmtId="0" fontId="3" fillId="0" borderId="0"/>
    <xf numFmtId="0" fontId="8" fillId="0" borderId="0"/>
    <xf numFmtId="0" fontId="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68" fontId="10" fillId="0" borderId="1">
      <protection locked="0"/>
    </xf>
    <xf numFmtId="168" fontId="11" fillId="2" borderId="1"/>
    <xf numFmtId="0" fontId="1" fillId="0" borderId="0"/>
    <xf numFmtId="0" fontId="6" fillId="0" borderId="0"/>
    <xf numFmtId="0" fontId="6" fillId="0" borderId="0"/>
    <xf numFmtId="0" fontId="6" fillId="0" borderId="0"/>
    <xf numFmtId="0" fontId="6" fillId="0" borderId="0"/>
    <xf numFmtId="169" fontId="12" fillId="3" borderId="2" applyNumberFormat="0" applyBorder="0" applyAlignment="0">
      <alignment vertical="center"/>
      <protection locked="0"/>
    </xf>
    <xf numFmtId="9" fontId="35" fillId="0" borderId="0" applyFont="0" applyFill="0" applyBorder="0" applyAlignment="0" applyProtection="0"/>
    <xf numFmtId="9" fontId="1" fillId="0" borderId="0" applyFont="0" applyFill="0" applyBorder="0" applyAlignment="0" applyProtection="0"/>
    <xf numFmtId="0" fontId="3" fillId="0" borderId="0"/>
    <xf numFmtId="170" fontId="6" fillId="0" borderId="0" applyFont="0" applyFill="0" applyBorder="0" applyAlignment="0" applyProtection="0"/>
    <xf numFmtId="171" fontId="6" fillId="0" borderId="0" applyFont="0" applyFill="0" applyBorder="0" applyAlignment="0" applyProtection="0"/>
  </cellStyleXfs>
  <cellXfs count="327">
    <xf numFmtId="0" fontId="0" fillId="0" borderId="0" xfId="0"/>
    <xf numFmtId="0" fontId="17" fillId="0" borderId="0" xfId="24" applyFont="1" applyBorder="1" applyAlignment="1" applyProtection="1"/>
    <xf numFmtId="0" fontId="19" fillId="0" borderId="3" xfId="24" applyFont="1" applyBorder="1" applyAlignment="1" applyProtection="1"/>
    <xf numFmtId="0" fontId="17" fillId="0" borderId="3" xfId="24" applyFont="1" applyBorder="1" applyAlignment="1" applyProtection="1"/>
    <xf numFmtId="0" fontId="20" fillId="0" borderId="3" xfId="24" applyFont="1" applyBorder="1" applyAlignment="1" applyProtection="1"/>
    <xf numFmtId="0" fontId="21" fillId="0" borderId="4" xfId="24" applyFont="1" applyBorder="1" applyAlignment="1" applyProtection="1">
      <alignment horizontal="center" vertical="center" wrapText="1"/>
    </xf>
    <xf numFmtId="1" fontId="21" fillId="0" borderId="5" xfId="24" applyNumberFormat="1" applyFont="1" applyFill="1" applyBorder="1" applyAlignment="1" applyProtection="1">
      <alignment horizontal="center" vertical="center" wrapText="1"/>
    </xf>
    <xf numFmtId="0" fontId="21" fillId="0" borderId="5" xfId="24" applyFont="1" applyBorder="1" applyAlignment="1" applyProtection="1">
      <alignment horizontal="center" vertical="center" wrapText="1"/>
    </xf>
    <xf numFmtId="1" fontId="21" fillId="0" borderId="5" xfId="24" applyNumberFormat="1" applyFont="1" applyBorder="1" applyAlignment="1" applyProtection="1">
      <alignment horizontal="center" vertical="center" wrapText="1"/>
    </xf>
    <xf numFmtId="0" fontId="15" fillId="0" borderId="6" xfId="0" applyFont="1" applyBorder="1" applyAlignment="1"/>
    <xf numFmtId="173" fontId="22" fillId="4" borderId="7" xfId="24" applyNumberFormat="1" applyFont="1" applyFill="1" applyBorder="1" applyAlignment="1" applyProtection="1"/>
    <xf numFmtId="10" fontId="22" fillId="4" borderId="7" xfId="24" applyNumberFormat="1" applyFont="1" applyFill="1" applyBorder="1" applyAlignment="1" applyProtection="1"/>
    <xf numFmtId="9" fontId="22" fillId="4" borderId="7" xfId="24" applyNumberFormat="1" applyFont="1" applyFill="1" applyBorder="1" applyAlignment="1" applyProtection="1"/>
    <xf numFmtId="9" fontId="22" fillId="4" borderId="8" xfId="24" applyNumberFormat="1" applyFont="1" applyFill="1" applyBorder="1" applyAlignment="1" applyProtection="1"/>
    <xf numFmtId="10" fontId="22" fillId="4" borderId="5" xfId="24" applyNumberFormat="1" applyFont="1" applyFill="1" applyBorder="1" applyAlignment="1" applyProtection="1"/>
    <xf numFmtId="10" fontId="22" fillId="4" borderId="9" xfId="24" applyNumberFormat="1" applyFont="1" applyFill="1" applyBorder="1" applyAlignment="1" applyProtection="1"/>
    <xf numFmtId="174" fontId="22" fillId="4" borderId="7" xfId="24" applyNumberFormat="1" applyFont="1" applyFill="1" applyBorder="1" applyAlignment="1" applyProtection="1"/>
    <xf numFmtId="174" fontId="22" fillId="4" borderId="8" xfId="24" applyNumberFormat="1" applyFont="1" applyFill="1" applyBorder="1" applyAlignment="1" applyProtection="1"/>
    <xf numFmtId="10" fontId="22" fillId="4" borderId="7" xfId="23" applyNumberFormat="1" applyFont="1" applyFill="1" applyBorder="1" applyAlignment="1" applyProtection="1"/>
    <xf numFmtId="49" fontId="0" fillId="0" borderId="0" xfId="0" applyNumberFormat="1" applyFill="1" applyAlignment="1">
      <alignment horizontal="center" vertical="center"/>
    </xf>
    <xf numFmtId="0" fontId="2" fillId="0" borderId="0" xfId="0" applyFont="1" applyFill="1" applyAlignment="1">
      <alignment horizontal="right" vertical="center"/>
    </xf>
    <xf numFmtId="0" fontId="0" fillId="0" borderId="0" xfId="0" applyFill="1" applyAlignment="1">
      <alignment horizontal="right" vertical="center"/>
    </xf>
    <xf numFmtId="0" fontId="0" fillId="0" borderId="0" xfId="0" applyFill="1" applyAlignment="1">
      <alignment horizontal="center" vertical="center"/>
    </xf>
    <xf numFmtId="0" fontId="7" fillId="0" borderId="0" xfId="0" applyFont="1" applyFill="1" applyAlignment="1">
      <alignment vertical="center"/>
    </xf>
    <xf numFmtId="0" fontId="7" fillId="0" borderId="0" xfId="0" applyFont="1" applyFill="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xf>
    <xf numFmtId="165" fontId="0" fillId="0" borderId="0" xfId="0" applyNumberFormat="1" applyFill="1" applyAlignment="1">
      <alignment horizontal="center" vertical="center"/>
    </xf>
    <xf numFmtId="4" fontId="0" fillId="0" borderId="0" xfId="0" applyNumberFormat="1" applyFill="1" applyAlignment="1">
      <alignment horizontal="center" vertical="center"/>
    </xf>
    <xf numFmtId="0" fontId="29" fillId="0" borderId="0" xfId="0" applyFont="1" applyFill="1" applyAlignment="1">
      <alignment horizontal="left" vertical="center" wrapText="1"/>
    </xf>
    <xf numFmtId="0" fontId="30" fillId="0" borderId="0" xfId="0" applyFont="1" applyBorder="1" applyAlignment="1">
      <alignment vertical="center" wrapText="1"/>
    </xf>
    <xf numFmtId="0" fontId="29" fillId="0" borderId="0" xfId="0" applyFont="1" applyFill="1" applyAlignment="1">
      <alignment horizontal="left" vertical="center"/>
    </xf>
    <xf numFmtId="49" fontId="0" fillId="0" borderId="0" xfId="0" applyNumberFormat="1" applyFill="1" applyBorder="1" applyAlignment="1">
      <alignment horizontal="center" vertical="center"/>
    </xf>
    <xf numFmtId="167" fontId="0" fillId="0" borderId="0" xfId="0" applyNumberFormat="1" applyFill="1" applyBorder="1" applyAlignment="1">
      <alignment horizontal="center" vertical="center"/>
    </xf>
    <xf numFmtId="165" fontId="0" fillId="0" borderId="0" xfId="0" applyNumberFormat="1" applyFill="1" applyBorder="1" applyAlignment="1">
      <alignment horizontal="center" vertical="center"/>
    </xf>
    <xf numFmtId="167" fontId="7" fillId="0" borderId="0" xfId="17" applyNumberFormat="1" applyFont="1" applyFill="1" applyBorder="1" applyAlignment="1">
      <alignment horizontal="center" vertical="center" wrapText="1"/>
    </xf>
    <xf numFmtId="49" fontId="30" fillId="0" borderId="10" xfId="17" applyNumberFormat="1" applyFont="1" applyFill="1" applyBorder="1" applyAlignment="1">
      <alignment horizontal="center" vertical="center" wrapText="1"/>
    </xf>
    <xf numFmtId="0" fontId="36" fillId="0" borderId="10" xfId="0" applyFont="1" applyFill="1" applyBorder="1" applyAlignment="1">
      <alignment horizontal="center" vertical="center"/>
    </xf>
    <xf numFmtId="0" fontId="30" fillId="0" borderId="10" xfId="17" applyFont="1" applyFill="1" applyBorder="1" applyAlignment="1">
      <alignment horizontal="center" vertical="center" wrapText="1"/>
    </xf>
    <xf numFmtId="49" fontId="30" fillId="0" borderId="10" xfId="0" applyNumberFormat="1" applyFont="1" applyFill="1" applyBorder="1" applyAlignment="1">
      <alignment horizontal="center" vertical="center" wrapText="1"/>
    </xf>
    <xf numFmtId="49" fontId="30" fillId="0" borderId="10" xfId="24" applyNumberFormat="1" applyFont="1" applyFill="1" applyBorder="1" applyAlignment="1">
      <alignment horizontal="center" vertical="center"/>
    </xf>
    <xf numFmtId="14" fontId="30" fillId="0" borderId="10" xfId="17" applyNumberFormat="1" applyFont="1" applyFill="1" applyBorder="1" applyAlignment="1">
      <alignment horizontal="center" vertical="center" wrapText="1"/>
    </xf>
    <xf numFmtId="165" fontId="30" fillId="0" borderId="10" xfId="17" applyNumberFormat="1" applyFont="1" applyFill="1" applyBorder="1" applyAlignment="1">
      <alignment horizontal="center" vertical="center" wrapText="1"/>
    </xf>
    <xf numFmtId="0" fontId="30" fillId="0" borderId="10" xfId="24" applyFont="1" applyFill="1" applyBorder="1" applyAlignment="1">
      <alignment horizontal="center" vertical="center" wrapText="1"/>
    </xf>
    <xf numFmtId="49" fontId="30" fillId="0" borderId="10" xfId="24" applyNumberFormat="1" applyFont="1" applyFill="1" applyBorder="1" applyAlignment="1">
      <alignment horizontal="center" vertical="center" wrapText="1"/>
    </xf>
    <xf numFmtId="167" fontId="30" fillId="0" borderId="10" xfId="17" applyNumberFormat="1" applyFont="1" applyFill="1" applyBorder="1" applyAlignment="1">
      <alignment horizontal="center" vertical="center" wrapText="1"/>
    </xf>
    <xf numFmtId="164" fontId="30" fillId="0" borderId="10" xfId="24" applyNumberFormat="1" applyFont="1" applyFill="1" applyBorder="1" applyAlignment="1">
      <alignment horizontal="center" vertical="center" wrapText="1"/>
    </xf>
    <xf numFmtId="166" fontId="30" fillId="0" borderId="10" xfId="24" applyNumberFormat="1" applyFont="1" applyFill="1" applyBorder="1" applyAlignment="1">
      <alignment horizontal="center" vertical="center" wrapText="1"/>
    </xf>
    <xf numFmtId="0" fontId="30" fillId="0" borderId="10" xfId="0" applyFont="1" applyFill="1" applyBorder="1" applyAlignment="1">
      <alignment horizontal="center" vertical="center" wrapText="1"/>
    </xf>
    <xf numFmtId="49" fontId="30" fillId="0" borderId="10" xfId="0" applyNumberFormat="1" applyFont="1" applyBorder="1" applyAlignment="1">
      <alignment horizontal="center" vertical="center" wrapText="1"/>
    </xf>
    <xf numFmtId="165" fontId="33" fillId="0" borderId="10" xfId="17" applyNumberFormat="1" applyFont="1" applyFill="1" applyBorder="1" applyAlignment="1">
      <alignment horizontal="center" vertical="center" wrapText="1"/>
    </xf>
    <xf numFmtId="14" fontId="30" fillId="0" borderId="10" xfId="0" applyNumberFormat="1" applyFont="1" applyFill="1" applyBorder="1" applyAlignment="1">
      <alignment horizontal="center" vertical="center"/>
    </xf>
    <xf numFmtId="14" fontId="30" fillId="0" borderId="10" xfId="0" applyNumberFormat="1" applyFont="1" applyFill="1" applyBorder="1" applyAlignment="1">
      <alignment horizontal="center" vertical="center" wrapText="1"/>
    </xf>
    <xf numFmtId="164" fontId="30" fillId="0" borderId="10" xfId="17" applyNumberFormat="1" applyFont="1" applyFill="1" applyBorder="1" applyAlignment="1">
      <alignment horizontal="center" vertical="center" wrapText="1"/>
    </xf>
    <xf numFmtId="49" fontId="30" fillId="0" borderId="10" xfId="0" applyNumberFormat="1" applyFont="1" applyFill="1" applyBorder="1" applyAlignment="1">
      <alignment horizontal="center" vertical="center"/>
    </xf>
    <xf numFmtId="0" fontId="32" fillId="0" borderId="10" xfId="17" applyFont="1" applyFill="1" applyBorder="1" applyAlignment="1">
      <alignment horizontal="center" vertical="center"/>
    </xf>
    <xf numFmtId="0" fontId="34" fillId="0" borderId="10" xfId="16" applyNumberFormat="1" applyFont="1" applyFill="1" applyBorder="1" applyAlignment="1">
      <alignment horizontal="center" vertical="center" wrapText="1"/>
    </xf>
    <xf numFmtId="0" fontId="30" fillId="0" borderId="10" xfId="16" applyNumberFormat="1" applyFont="1" applyFill="1" applyBorder="1" applyAlignment="1">
      <alignment horizontal="center" vertical="center" wrapText="1"/>
    </xf>
    <xf numFmtId="14" fontId="30" fillId="0" borderId="10" xfId="16" applyNumberFormat="1" applyFont="1" applyFill="1" applyBorder="1" applyAlignment="1">
      <alignment horizontal="center" vertical="center" wrapText="1"/>
    </xf>
    <xf numFmtId="49" fontId="30" fillId="0" borderId="10" xfId="16" applyNumberFormat="1" applyFont="1" applyFill="1" applyBorder="1" applyAlignment="1">
      <alignment horizontal="center" vertical="center" wrapText="1"/>
    </xf>
    <xf numFmtId="172" fontId="30" fillId="0" borderId="10" xfId="16" applyNumberFormat="1" applyFont="1" applyFill="1" applyBorder="1" applyAlignment="1">
      <alignment horizontal="center" vertical="center" wrapText="1"/>
    </xf>
    <xf numFmtId="0" fontId="30" fillId="0" borderId="10" xfId="16" applyNumberFormat="1" applyFont="1" applyFill="1" applyBorder="1" applyAlignment="1">
      <alignment vertical="center" wrapText="1"/>
    </xf>
    <xf numFmtId="14" fontId="30" fillId="0" borderId="10" xfId="16" applyNumberFormat="1" applyFont="1" applyFill="1" applyBorder="1" applyAlignment="1">
      <alignment horizontal="center" vertical="center"/>
    </xf>
    <xf numFmtId="49" fontId="4" fillId="0" borderId="0" xfId="24" applyNumberFormat="1" applyFont="1" applyFill="1" applyBorder="1" applyAlignment="1">
      <alignment horizontal="left" vertical="center" wrapText="1"/>
    </xf>
    <xf numFmtId="49" fontId="5" fillId="0" borderId="0" xfId="24" applyNumberFormat="1" applyFont="1" applyFill="1" applyBorder="1" applyAlignment="1">
      <alignment horizontal="left" vertical="center" wrapText="1"/>
    </xf>
    <xf numFmtId="0" fontId="0" fillId="0" borderId="0" xfId="0" applyFill="1" applyAlignment="1">
      <alignment vertical="center"/>
    </xf>
    <xf numFmtId="2" fontId="5" fillId="0" borderId="0" xfId="24" applyNumberFormat="1" applyFont="1" applyFill="1" applyBorder="1" applyAlignment="1">
      <alignment horizontal="left" vertical="center" wrapText="1"/>
    </xf>
    <xf numFmtId="0" fontId="1" fillId="0" borderId="0" xfId="0" applyFont="1" applyFill="1" applyAlignment="1">
      <alignment vertical="center"/>
    </xf>
    <xf numFmtId="0" fontId="30" fillId="0" borderId="10" xfId="0" applyFont="1" applyFill="1" applyBorder="1" applyAlignment="1">
      <alignment vertical="center"/>
    </xf>
    <xf numFmtId="0" fontId="33" fillId="0" borderId="10" xfId="0" applyFont="1" applyFill="1" applyBorder="1" applyAlignment="1">
      <alignment vertical="center"/>
    </xf>
    <xf numFmtId="0" fontId="26" fillId="0" borderId="0" xfId="0" applyFont="1" applyFill="1" applyAlignment="1">
      <alignment vertical="center"/>
    </xf>
    <xf numFmtId="0" fontId="28" fillId="0" borderId="0" xfId="0" applyFont="1" applyFill="1" applyAlignment="1">
      <alignment vertical="center"/>
    </xf>
    <xf numFmtId="0" fontId="27" fillId="0" borderId="0" xfId="0" applyFont="1" applyFill="1" applyAlignment="1">
      <alignment vertical="center"/>
    </xf>
    <xf numFmtId="165" fontId="0" fillId="0" borderId="0" xfId="0" applyNumberFormat="1" applyFill="1" applyAlignment="1">
      <alignment vertical="center"/>
    </xf>
    <xf numFmtId="0" fontId="7" fillId="0" borderId="0" xfId="0" applyFont="1" applyFill="1" applyBorder="1" applyAlignment="1">
      <alignment vertical="center"/>
    </xf>
    <xf numFmtId="49" fontId="7" fillId="0" borderId="0" xfId="0" applyNumberFormat="1" applyFont="1" applyFill="1" applyBorder="1" applyAlignment="1">
      <alignment vertical="center"/>
    </xf>
    <xf numFmtId="0" fontId="0" fillId="0" borderId="0" xfId="0" applyAlignment="1">
      <alignment vertical="center"/>
    </xf>
    <xf numFmtId="0" fontId="0" fillId="0" borderId="0" xfId="0" applyFill="1" applyBorder="1" applyAlignment="1">
      <alignment horizontal="left" vertical="center"/>
    </xf>
    <xf numFmtId="1" fontId="22" fillId="4" borderId="9" xfId="24" applyNumberFormat="1" applyFont="1" applyFill="1" applyBorder="1" applyAlignment="1" applyProtection="1"/>
    <xf numFmtId="1" fontId="22" fillId="4" borderId="7" xfId="23" applyNumberFormat="1" applyFont="1" applyFill="1" applyBorder="1" applyAlignment="1" applyProtection="1"/>
    <xf numFmtId="173" fontId="22" fillId="4" borderId="5" xfId="24" applyNumberFormat="1" applyFont="1" applyFill="1" applyBorder="1" applyAlignment="1" applyProtection="1"/>
    <xf numFmtId="1" fontId="22" fillId="4" borderId="5" xfId="23" applyNumberFormat="1" applyFont="1" applyFill="1" applyBorder="1" applyAlignment="1" applyProtection="1"/>
    <xf numFmtId="10" fontId="22" fillId="4" borderId="5" xfId="23" applyNumberFormat="1" applyFont="1" applyFill="1" applyBorder="1" applyAlignment="1" applyProtection="1"/>
    <xf numFmtId="0" fontId="21" fillId="0" borderId="5" xfId="19" applyFont="1" applyFill="1" applyBorder="1" applyAlignment="1" applyProtection="1">
      <alignment horizontal="center" vertical="center" wrapText="1"/>
    </xf>
    <xf numFmtId="0" fontId="37" fillId="0" borderId="0" xfId="0" applyFont="1" applyAlignment="1">
      <alignment wrapText="1"/>
    </xf>
    <xf numFmtId="0" fontId="37" fillId="0" borderId="0" xfId="0" applyFont="1" applyAlignment="1"/>
    <xf numFmtId="0" fontId="7" fillId="0" borderId="0" xfId="0" applyFont="1" applyAlignment="1">
      <alignment wrapText="1"/>
    </xf>
    <xf numFmtId="49" fontId="4" fillId="0" borderId="0" xfId="24" applyNumberFormat="1" applyFont="1" applyFill="1" applyAlignment="1">
      <alignment wrapText="1"/>
    </xf>
    <xf numFmtId="49" fontId="13" fillId="0" borderId="0" xfId="24" applyNumberFormat="1" applyFont="1" applyFill="1" applyAlignment="1">
      <alignment wrapText="1"/>
    </xf>
    <xf numFmtId="49" fontId="13" fillId="0" borderId="0" xfId="24" applyNumberFormat="1" applyFont="1" applyFill="1" applyBorder="1" applyAlignment="1">
      <alignment wrapText="1"/>
    </xf>
    <xf numFmtId="49" fontId="4" fillId="0" borderId="0" xfId="24" applyNumberFormat="1" applyFont="1" applyFill="1" applyBorder="1" applyAlignment="1">
      <alignment wrapText="1"/>
    </xf>
    <xf numFmtId="0" fontId="15" fillId="0" borderId="13" xfId="0" applyFont="1" applyBorder="1" applyAlignment="1"/>
    <xf numFmtId="173" fontId="37" fillId="0" borderId="0" xfId="0" applyNumberFormat="1" applyFont="1" applyAlignment="1"/>
    <xf numFmtId="0" fontId="18" fillId="0" borderId="0" xfId="0" applyFont="1" applyAlignment="1"/>
    <xf numFmtId="0" fontId="15" fillId="0" borderId="0" xfId="0" applyFont="1" applyBorder="1" applyAlignment="1"/>
    <xf numFmtId="0" fontId="6" fillId="0" borderId="0" xfId="20" applyFont="1" applyAlignment="1"/>
    <xf numFmtId="0" fontId="23" fillId="0" borderId="14" xfId="18" applyNumberFormat="1" applyFont="1" applyFill="1" applyBorder="1" applyAlignment="1">
      <alignment vertical="center"/>
    </xf>
    <xf numFmtId="0" fontId="23" fillId="0" borderId="14" xfId="18" applyNumberFormat="1" applyFont="1" applyFill="1" applyBorder="1" applyAlignment="1">
      <alignment vertical="center" wrapText="1"/>
    </xf>
    <xf numFmtId="0" fontId="21" fillId="0" borderId="5" xfId="18" applyFont="1" applyBorder="1" applyAlignment="1">
      <alignment vertical="center" wrapText="1"/>
    </xf>
    <xf numFmtId="0" fontId="24" fillId="0" borderId="15" xfId="18" applyFont="1" applyBorder="1" applyAlignment="1">
      <alignment vertical="center" wrapText="1"/>
    </xf>
    <xf numFmtId="0" fontId="23" fillId="0" borderId="7" xfId="18" applyNumberFormat="1" applyFont="1" applyFill="1" applyBorder="1" applyAlignment="1">
      <alignment vertical="center" wrapText="1"/>
    </xf>
    <xf numFmtId="0" fontId="37" fillId="0" borderId="16" xfId="0" applyFont="1" applyBorder="1" applyAlignment="1"/>
    <xf numFmtId="0" fontId="37" fillId="0" borderId="6" xfId="0" applyFont="1" applyBorder="1" applyAlignment="1"/>
    <xf numFmtId="173" fontId="22" fillId="4" borderId="9" xfId="24" applyNumberFormat="1" applyFont="1" applyFill="1" applyBorder="1" applyAlignment="1" applyProtection="1"/>
    <xf numFmtId="169" fontId="22" fillId="4" borderId="9" xfId="24" applyNumberFormat="1" applyFont="1" applyFill="1" applyBorder="1" applyAlignment="1" applyProtection="1"/>
    <xf numFmtId="9" fontId="22" fillId="4" borderId="7" xfId="23" applyFont="1" applyFill="1" applyBorder="1" applyAlignment="1" applyProtection="1"/>
    <xf numFmtId="0" fontId="24" fillId="0" borderId="15" xfId="18" applyFont="1" applyBorder="1" applyAlignment="1">
      <alignment wrapText="1"/>
    </xf>
    <xf numFmtId="169" fontId="22" fillId="4" borderId="5" xfId="24" applyNumberFormat="1" applyFont="1" applyFill="1" applyBorder="1" applyAlignment="1" applyProtection="1"/>
    <xf numFmtId="9" fontId="22" fillId="4" borderId="5" xfId="23" applyFont="1" applyFill="1" applyBorder="1" applyAlignment="1" applyProtection="1"/>
    <xf numFmtId="173" fontId="22" fillId="4" borderId="15" xfId="24" applyNumberFormat="1" applyFont="1" applyFill="1" applyBorder="1" applyAlignment="1" applyProtection="1"/>
    <xf numFmtId="174" fontId="22" fillId="4" borderId="5" xfId="24" applyNumberFormat="1" applyFont="1" applyFill="1" applyBorder="1" applyAlignment="1" applyProtection="1"/>
    <xf numFmtId="173" fontId="22" fillId="4" borderId="17" xfId="24" applyNumberFormat="1" applyFont="1" applyFill="1" applyBorder="1" applyAlignment="1" applyProtection="1"/>
    <xf numFmtId="3" fontId="22" fillId="4" borderId="9" xfId="24" applyNumberFormat="1" applyFont="1" applyFill="1" applyBorder="1" applyAlignment="1" applyProtection="1"/>
    <xf numFmtId="2" fontId="22" fillId="4" borderId="9" xfId="22" applyNumberFormat="1" applyFont="1" applyFill="1" applyBorder="1" applyAlignment="1" applyProtection="1"/>
    <xf numFmtId="10" fontId="22" fillId="4" borderId="18" xfId="24" applyNumberFormat="1" applyFont="1" applyFill="1" applyBorder="1" applyAlignment="1" applyProtection="1"/>
    <xf numFmtId="169" fontId="22" fillId="4" borderId="18" xfId="24" applyNumberFormat="1" applyFont="1" applyFill="1" applyBorder="1" applyAlignment="1" applyProtection="1"/>
    <xf numFmtId="1" fontId="22" fillId="4" borderId="8" xfId="23" applyNumberFormat="1" applyFont="1" applyFill="1" applyBorder="1" applyAlignment="1" applyProtection="1"/>
    <xf numFmtId="1" fontId="22" fillId="4" borderId="5" xfId="24" applyNumberFormat="1" applyFont="1" applyFill="1" applyBorder="1" applyAlignment="1" applyProtection="1"/>
    <xf numFmtId="9" fontId="22" fillId="4" borderId="5" xfId="24" applyNumberFormat="1" applyFont="1" applyFill="1" applyBorder="1" applyAlignment="1" applyProtection="1"/>
    <xf numFmtId="10" fontId="22" fillId="4" borderId="17" xfId="24" applyNumberFormat="1" applyFont="1" applyFill="1" applyBorder="1" applyAlignment="1" applyProtection="1"/>
    <xf numFmtId="174" fontId="22" fillId="4" borderId="17" xfId="24" applyNumberFormat="1" applyFont="1" applyFill="1" applyBorder="1" applyAlignment="1" applyProtection="1"/>
    <xf numFmtId="174" fontId="22" fillId="4" borderId="9" xfId="24" applyNumberFormat="1" applyFont="1" applyFill="1" applyBorder="1" applyAlignment="1" applyProtection="1"/>
    <xf numFmtId="9" fontId="22" fillId="4" borderId="9" xfId="24" applyNumberFormat="1" applyFont="1" applyFill="1" applyBorder="1" applyAlignment="1" applyProtection="1"/>
    <xf numFmtId="0" fontId="22" fillId="4" borderId="9" xfId="24" applyNumberFormat="1" applyFont="1" applyFill="1" applyBorder="1" applyAlignment="1" applyProtection="1"/>
    <xf numFmtId="10" fontId="22" fillId="4" borderId="9" xfId="23" applyNumberFormat="1" applyFont="1" applyFill="1" applyBorder="1" applyAlignment="1" applyProtection="1"/>
    <xf numFmtId="173" fontId="22" fillId="4" borderId="9" xfId="23" applyNumberFormat="1" applyFont="1" applyFill="1" applyBorder="1" applyAlignment="1" applyProtection="1"/>
    <xf numFmtId="1" fontId="22" fillId="4" borderId="9" xfId="23" applyNumberFormat="1" applyFont="1" applyFill="1" applyBorder="1" applyAlignment="1" applyProtection="1"/>
    <xf numFmtId="165" fontId="37" fillId="0" borderId="0" xfId="0" applyNumberFormat="1" applyFont="1" applyAlignment="1"/>
    <xf numFmtId="0" fontId="21" fillId="0" borderId="4" xfId="24" applyFont="1" applyBorder="1" applyAlignment="1" applyProtection="1">
      <alignment wrapText="1"/>
    </xf>
    <xf numFmtId="1" fontId="21" fillId="0" borderId="5" xfId="24" applyNumberFormat="1" applyFont="1" applyFill="1" applyBorder="1" applyAlignment="1" applyProtection="1">
      <alignment wrapText="1"/>
    </xf>
    <xf numFmtId="0" fontId="21" fillId="0" borderId="5" xfId="19" applyFont="1" applyFill="1" applyBorder="1" applyAlignment="1" applyProtection="1">
      <alignment wrapText="1"/>
    </xf>
    <xf numFmtId="0" fontId="21" fillId="0" borderId="5" xfId="24" applyFont="1" applyBorder="1" applyAlignment="1" applyProtection="1">
      <alignment wrapText="1"/>
    </xf>
    <xf numFmtId="1" fontId="21" fillId="0" borderId="5" xfId="24" applyNumberFormat="1" applyFont="1" applyBorder="1" applyAlignment="1" applyProtection="1">
      <alignment wrapText="1"/>
    </xf>
    <xf numFmtId="0" fontId="22" fillId="0" borderId="7" xfId="18" applyFont="1" applyFill="1" applyBorder="1" applyAlignment="1"/>
    <xf numFmtId="173" fontId="22" fillId="4" borderId="19" xfId="24" applyNumberFormat="1" applyFont="1" applyFill="1" applyBorder="1" applyAlignment="1" applyProtection="1"/>
    <xf numFmtId="0" fontId="22" fillId="0" borderId="7" xfId="18" applyNumberFormat="1" applyFont="1" applyFill="1" applyBorder="1" applyAlignment="1"/>
    <xf numFmtId="0" fontId="21" fillId="0" borderId="5" xfId="18" applyFont="1" applyBorder="1" applyAlignment="1">
      <alignment wrapText="1"/>
    </xf>
    <xf numFmtId="0" fontId="23" fillId="0" borderId="7" xfId="18" applyNumberFormat="1" applyFont="1" applyFill="1" applyBorder="1" applyAlignment="1">
      <alignment wrapText="1"/>
    </xf>
    <xf numFmtId="0" fontId="25" fillId="0" borderId="5" xfId="0" applyFont="1" applyBorder="1" applyAlignment="1">
      <alignment wrapText="1"/>
    </xf>
    <xf numFmtId="0" fontId="23" fillId="0" borderId="7" xfId="18" applyNumberFormat="1" applyFont="1" applyFill="1" applyBorder="1" applyAlignment="1"/>
    <xf numFmtId="0" fontId="25" fillId="0" borderId="6" xfId="0" applyFont="1" applyBorder="1" applyAlignment="1"/>
    <xf numFmtId="0" fontId="21" fillId="0" borderId="18" xfId="18" applyFont="1" applyBorder="1" applyAlignment="1">
      <alignment wrapText="1"/>
    </xf>
    <xf numFmtId="173" fontId="22" fillId="4" borderId="19" xfId="24" applyNumberFormat="1" applyFont="1" applyFill="1" applyBorder="1" applyAlignment="1" applyProtection="1">
      <alignment horizontal="center" vertical="center"/>
    </xf>
    <xf numFmtId="173" fontId="22" fillId="4" borderId="20" xfId="24" applyNumberFormat="1" applyFont="1" applyFill="1" applyBorder="1" applyAlignment="1" applyProtection="1">
      <alignment horizontal="center" vertical="center"/>
    </xf>
    <xf numFmtId="173" fontId="22" fillId="4" borderId="9" xfId="24" applyNumberFormat="1" applyFont="1" applyFill="1" applyBorder="1" applyAlignment="1" applyProtection="1">
      <alignment horizontal="center" vertical="center"/>
    </xf>
    <xf numFmtId="173" fontId="22" fillId="4" borderId="7" xfId="24" applyNumberFormat="1" applyFont="1" applyFill="1" applyBorder="1" applyAlignment="1" applyProtection="1">
      <alignment horizontal="center" vertical="center"/>
    </xf>
    <xf numFmtId="2" fontId="22" fillId="4" borderId="9" xfId="24" applyNumberFormat="1" applyFont="1" applyFill="1" applyBorder="1" applyAlignment="1" applyProtection="1">
      <alignment horizontal="center" vertical="center"/>
    </xf>
    <xf numFmtId="1" fontId="22" fillId="4" borderId="9" xfId="24" applyNumberFormat="1" applyFont="1" applyFill="1" applyBorder="1" applyAlignment="1" applyProtection="1">
      <alignment horizontal="center" vertical="center"/>
    </xf>
    <xf numFmtId="2" fontId="22" fillId="4" borderId="9" xfId="23" applyNumberFormat="1" applyFont="1" applyFill="1" applyBorder="1" applyAlignment="1" applyProtection="1">
      <alignment horizontal="center" vertical="center"/>
    </xf>
    <xf numFmtId="174" fontId="22" fillId="4" borderId="9" xfId="23" applyNumberFormat="1" applyFont="1" applyFill="1" applyBorder="1" applyAlignment="1" applyProtection="1">
      <alignment horizontal="center" vertical="center"/>
    </xf>
    <xf numFmtId="1" fontId="22" fillId="4" borderId="7" xfId="23" applyNumberFormat="1" applyFont="1" applyFill="1" applyBorder="1" applyAlignment="1" applyProtection="1">
      <alignment horizontal="center" vertical="center"/>
    </xf>
    <xf numFmtId="173" fontId="22" fillId="4" borderId="8" xfId="24" applyNumberFormat="1" applyFont="1" applyFill="1" applyBorder="1" applyAlignment="1" applyProtection="1">
      <alignment horizontal="center" vertical="center"/>
    </xf>
    <xf numFmtId="2" fontId="22" fillId="4" borderId="18" xfId="23" applyNumberFormat="1" applyFont="1" applyFill="1" applyBorder="1" applyAlignment="1" applyProtection="1">
      <alignment horizontal="center" vertical="center"/>
    </xf>
    <xf numFmtId="174" fontId="22" fillId="4" borderId="18" xfId="23" applyNumberFormat="1" applyFont="1" applyFill="1" applyBorder="1" applyAlignment="1" applyProtection="1">
      <alignment horizontal="center" vertical="center"/>
    </xf>
    <xf numFmtId="173" fontId="22" fillId="4" borderId="5" xfId="24" applyNumberFormat="1" applyFont="1" applyFill="1" applyBorder="1" applyAlignment="1" applyProtection="1">
      <alignment horizontal="center" vertical="center"/>
    </xf>
    <xf numFmtId="2" fontId="22" fillId="4" borderId="5" xfId="24" applyNumberFormat="1" applyFont="1" applyFill="1" applyBorder="1" applyAlignment="1" applyProtection="1">
      <alignment horizontal="center" vertical="center"/>
    </xf>
    <xf numFmtId="3" fontId="22" fillId="4" borderId="5" xfId="24" applyNumberFormat="1" applyFont="1" applyFill="1" applyBorder="1" applyAlignment="1" applyProtection="1">
      <alignment horizontal="center" vertical="center"/>
    </xf>
    <xf numFmtId="2" fontId="22" fillId="4" borderId="5" xfId="23" applyNumberFormat="1" applyFont="1" applyFill="1" applyBorder="1" applyAlignment="1" applyProtection="1">
      <alignment horizontal="center" vertical="center"/>
    </xf>
    <xf numFmtId="174" fontId="22" fillId="4" borderId="5" xfId="23" applyNumberFormat="1" applyFont="1" applyFill="1" applyBorder="1" applyAlignment="1" applyProtection="1">
      <alignment horizontal="center" vertical="center"/>
    </xf>
    <xf numFmtId="1" fontId="22" fillId="4" borderId="5" xfId="23" applyNumberFormat="1" applyFont="1" applyFill="1" applyBorder="1" applyAlignment="1" applyProtection="1">
      <alignment horizontal="center" vertical="center"/>
    </xf>
    <xf numFmtId="10" fontId="22" fillId="4" borderId="5" xfId="24" applyNumberFormat="1" applyFont="1" applyFill="1" applyBorder="1" applyAlignment="1" applyProtection="1">
      <alignment horizontal="center" vertical="center"/>
    </xf>
    <xf numFmtId="10" fontId="22" fillId="4" borderId="17" xfId="24" applyNumberFormat="1" applyFont="1" applyFill="1" applyBorder="1" applyAlignment="1" applyProtection="1">
      <alignment horizontal="center" vertical="center"/>
    </xf>
    <xf numFmtId="10" fontId="22" fillId="4" borderId="5" xfId="23" applyNumberFormat="1" applyFont="1" applyFill="1" applyBorder="1" applyAlignment="1" applyProtection="1">
      <alignment horizontal="center" vertical="center"/>
    </xf>
    <xf numFmtId="3" fontId="22" fillId="4" borderId="9" xfId="24" applyNumberFormat="1" applyFont="1" applyFill="1" applyBorder="1" applyAlignment="1" applyProtection="1">
      <alignment horizontal="center" vertical="center"/>
    </xf>
    <xf numFmtId="169" fontId="22" fillId="4" borderId="9" xfId="24" applyNumberFormat="1" applyFont="1" applyFill="1" applyBorder="1" applyAlignment="1" applyProtection="1">
      <alignment horizontal="center" vertical="center"/>
    </xf>
    <xf numFmtId="10" fontId="22" fillId="4" borderId="9" xfId="24" applyNumberFormat="1" applyFont="1" applyFill="1" applyBorder="1" applyAlignment="1" applyProtection="1">
      <alignment horizontal="center" vertical="center"/>
    </xf>
    <xf numFmtId="0" fontId="23" fillId="0" borderId="7" xfId="18" applyNumberFormat="1" applyFont="1" applyFill="1" applyBorder="1" applyAlignment="1">
      <alignment vertical="center"/>
    </xf>
    <xf numFmtId="9" fontId="22" fillId="4" borderId="7" xfId="24" applyNumberFormat="1" applyFont="1" applyFill="1" applyBorder="1" applyAlignment="1" applyProtection="1">
      <alignment horizontal="center" vertical="center"/>
    </xf>
    <xf numFmtId="1" fontId="22" fillId="4" borderId="18" xfId="24" applyNumberFormat="1" applyFont="1" applyFill="1" applyBorder="1" applyAlignment="1" applyProtection="1">
      <alignment horizontal="center" vertical="center"/>
    </xf>
    <xf numFmtId="9" fontId="22" fillId="4" borderId="8" xfId="24" applyNumberFormat="1" applyFont="1" applyFill="1" applyBorder="1" applyAlignment="1" applyProtection="1">
      <alignment horizontal="center" vertical="center"/>
    </xf>
    <xf numFmtId="173" fontId="22" fillId="4" borderId="15" xfId="24" applyNumberFormat="1" applyFont="1" applyFill="1" applyBorder="1" applyAlignment="1" applyProtection="1">
      <alignment horizontal="center" vertical="center"/>
    </xf>
    <xf numFmtId="174" fontId="22" fillId="4" borderId="5" xfId="24" applyNumberFormat="1" applyFont="1" applyFill="1" applyBorder="1" applyAlignment="1" applyProtection="1">
      <alignment horizontal="center" vertical="center"/>
    </xf>
    <xf numFmtId="173" fontId="22" fillId="4" borderId="17" xfId="24" applyNumberFormat="1" applyFont="1" applyFill="1" applyBorder="1" applyAlignment="1" applyProtection="1">
      <alignment horizontal="center" vertical="center"/>
    </xf>
    <xf numFmtId="2" fontId="22" fillId="4" borderId="7" xfId="24" applyNumberFormat="1" applyFont="1" applyFill="1" applyBorder="1" applyAlignment="1" applyProtection="1">
      <alignment horizontal="center" vertical="center"/>
    </xf>
    <xf numFmtId="9" fontId="22" fillId="4" borderId="9" xfId="24" applyNumberFormat="1" applyFont="1" applyFill="1" applyBorder="1" applyAlignment="1" applyProtection="1">
      <alignment horizontal="center" vertical="center"/>
    </xf>
    <xf numFmtId="2" fontId="22" fillId="4" borderId="8" xfId="24" applyNumberFormat="1" applyFont="1" applyFill="1" applyBorder="1" applyAlignment="1" applyProtection="1">
      <alignment horizontal="center" vertical="center"/>
    </xf>
    <xf numFmtId="1" fontId="22" fillId="4" borderId="8" xfId="23" applyNumberFormat="1" applyFont="1" applyFill="1" applyBorder="1" applyAlignment="1" applyProtection="1">
      <alignment horizontal="center" vertical="center"/>
    </xf>
    <xf numFmtId="1" fontId="22" fillId="4" borderId="7" xfId="24" applyNumberFormat="1" applyFont="1" applyFill="1" applyBorder="1" applyAlignment="1" applyProtection="1">
      <alignment horizontal="center" vertical="center"/>
    </xf>
    <xf numFmtId="3" fontId="22" fillId="4" borderId="5" xfId="23" applyNumberFormat="1" applyFont="1" applyFill="1" applyBorder="1" applyAlignment="1" applyProtection="1">
      <alignment horizontal="center" vertical="center"/>
    </xf>
    <xf numFmtId="14" fontId="34" fillId="0" borderId="10" xfId="17" applyNumberFormat="1" applyFont="1" applyFill="1" applyBorder="1" applyAlignment="1">
      <alignment horizontal="center" vertical="center" wrapText="1"/>
    </xf>
    <xf numFmtId="165" fontId="0" fillId="0" borderId="0" xfId="0" applyNumberFormat="1" applyFill="1" applyBorder="1" applyAlignment="1">
      <alignment horizontal="left" vertical="center"/>
    </xf>
    <xf numFmtId="49" fontId="30" fillId="5" borderId="10" xfId="0" applyNumberFormat="1" applyFont="1" applyFill="1" applyBorder="1" applyAlignment="1">
      <alignment horizontal="center" vertical="center" wrapText="1"/>
    </xf>
    <xf numFmtId="0" fontId="32" fillId="5" borderId="10" xfId="17" applyFont="1" applyFill="1" applyBorder="1" applyAlignment="1">
      <alignment horizontal="center" vertical="center"/>
    </xf>
    <xf numFmtId="0" fontId="30" fillId="5" borderId="10" xfId="17" applyFont="1" applyFill="1" applyBorder="1" applyAlignment="1">
      <alignment horizontal="center" vertical="center" wrapText="1"/>
    </xf>
    <xf numFmtId="49" fontId="30" fillId="5" borderId="10" xfId="0" applyNumberFormat="1" applyFont="1" applyFill="1" applyBorder="1" applyAlignment="1">
      <alignment horizontal="center" vertical="center"/>
    </xf>
    <xf numFmtId="14" fontId="30" fillId="5" borderId="10" xfId="0" applyNumberFormat="1" applyFont="1" applyFill="1" applyBorder="1" applyAlignment="1">
      <alignment horizontal="center" vertical="center"/>
    </xf>
    <xf numFmtId="165" fontId="30" fillId="5" borderId="10" xfId="17" applyNumberFormat="1" applyFont="1" applyFill="1" applyBorder="1" applyAlignment="1">
      <alignment horizontal="center" vertical="center" wrapText="1"/>
    </xf>
    <xf numFmtId="14" fontId="30" fillId="5" borderId="10" xfId="16" applyNumberFormat="1" applyFont="1" applyFill="1" applyBorder="1" applyAlignment="1">
      <alignment horizontal="center" vertical="center" wrapText="1"/>
    </xf>
    <xf numFmtId="0" fontId="30" fillId="5" borderId="10" xfId="16" applyNumberFormat="1" applyFont="1" applyFill="1" applyBorder="1" applyAlignment="1">
      <alignment horizontal="center" vertical="center" wrapText="1"/>
    </xf>
    <xf numFmtId="0" fontId="34" fillId="5" borderId="10" xfId="16" applyNumberFormat="1" applyFont="1" applyFill="1" applyBorder="1" applyAlignment="1">
      <alignment horizontal="center" vertical="center" wrapText="1"/>
    </xf>
    <xf numFmtId="0" fontId="30" fillId="5" borderId="10" xfId="17" applyNumberFormat="1" applyFont="1" applyFill="1" applyBorder="1" applyAlignment="1">
      <alignment horizontal="center" vertical="center" wrapText="1"/>
    </xf>
    <xf numFmtId="49" fontId="30" fillId="5" borderId="10" xfId="16" applyNumberFormat="1" applyFont="1" applyFill="1" applyBorder="1" applyAlignment="1">
      <alignment horizontal="center" vertical="center" wrapText="1"/>
    </xf>
    <xf numFmtId="0" fontId="30" fillId="5" borderId="10" xfId="16" applyNumberFormat="1" applyFont="1" applyFill="1" applyBorder="1" applyAlignment="1">
      <alignment vertical="center" wrapText="1"/>
    </xf>
    <xf numFmtId="0" fontId="28" fillId="5" borderId="0" xfId="0" applyFont="1" applyFill="1" applyAlignment="1">
      <alignment vertical="center"/>
    </xf>
    <xf numFmtId="166" fontId="30" fillId="5" borderId="10" xfId="24" applyNumberFormat="1" applyFont="1" applyFill="1" applyBorder="1" applyAlignment="1">
      <alignment horizontal="center" vertical="center" wrapText="1"/>
    </xf>
    <xf numFmtId="49" fontId="13" fillId="0" borderId="0" xfId="24" applyNumberFormat="1" applyFont="1" applyFill="1" applyBorder="1" applyAlignment="1">
      <alignment wrapText="1"/>
    </xf>
    <xf numFmtId="49" fontId="7" fillId="0" borderId="11" xfId="0" applyNumberFormat="1" applyFont="1" applyBorder="1" applyAlignment="1">
      <alignment horizontal="center" vertical="top" wrapText="1"/>
    </xf>
    <xf numFmtId="49" fontId="7" fillId="0" borderId="12" xfId="0" applyNumberFormat="1" applyFont="1" applyBorder="1" applyAlignment="1">
      <alignment horizontal="center" vertical="top" wrapText="1"/>
    </xf>
    <xf numFmtId="49" fontId="7" fillId="0" borderId="11" xfId="0" applyNumberFormat="1" applyFont="1" applyBorder="1" applyAlignment="1">
      <alignment horizontal="center" vertical="center" wrapText="1"/>
    </xf>
    <xf numFmtId="4" fontId="30" fillId="0" borderId="10" xfId="0" applyNumberFormat="1" applyFont="1" applyFill="1" applyBorder="1" applyAlignment="1">
      <alignment horizontal="center" vertical="center" wrapText="1"/>
    </xf>
    <xf numFmtId="4" fontId="30" fillId="0" borderId="10" xfId="17" applyNumberFormat="1" applyFont="1" applyFill="1" applyBorder="1" applyAlignment="1">
      <alignment horizontal="center" vertical="center" wrapText="1"/>
    </xf>
    <xf numFmtId="4" fontId="33" fillId="0" borderId="10" xfId="17" applyNumberFormat="1" applyFont="1" applyFill="1" applyBorder="1" applyAlignment="1">
      <alignment horizontal="center" vertical="center" wrapText="1"/>
    </xf>
    <xf numFmtId="4" fontId="7" fillId="0" borderId="0" xfId="0" applyNumberFormat="1" applyFont="1" applyFill="1" applyBorder="1" applyAlignment="1">
      <alignment vertical="center"/>
    </xf>
    <xf numFmtId="0" fontId="22" fillId="0" borderId="7" xfId="18" applyFont="1" applyFill="1" applyBorder="1" applyAlignment="1">
      <alignment horizontal="center" vertical="center"/>
    </xf>
    <xf numFmtId="0" fontId="22" fillId="0" borderId="7" xfId="18" applyNumberFormat="1" applyFont="1" applyFill="1" applyBorder="1" applyAlignment="1">
      <alignment horizontal="center" vertical="center"/>
    </xf>
    <xf numFmtId="0" fontId="21" fillId="0" borderId="5" xfId="18" applyFont="1" applyBorder="1" applyAlignment="1">
      <alignment horizontal="center" vertical="center" wrapText="1"/>
    </xf>
    <xf numFmtId="4" fontId="37" fillId="0" borderId="0" xfId="0" applyNumberFormat="1" applyFont="1" applyAlignment="1"/>
    <xf numFmtId="3" fontId="30" fillId="0" borderId="10" xfId="0" applyNumberFormat="1" applyFont="1" applyFill="1" applyBorder="1" applyAlignment="1">
      <alignment horizontal="center" vertical="center" wrapText="1"/>
    </xf>
    <xf numFmtId="49" fontId="38" fillId="0" borderId="11" xfId="0" applyNumberFormat="1" applyFont="1" applyBorder="1" applyAlignment="1">
      <alignment horizontal="center" vertical="center" wrapText="1"/>
    </xf>
    <xf numFmtId="0" fontId="32" fillId="0" borderId="10" xfId="17" applyFont="1" applyFill="1" applyBorder="1" applyAlignment="1">
      <alignment horizontal="center" vertical="center"/>
    </xf>
    <xf numFmtId="0" fontId="0" fillId="0" borderId="0" xfId="0" applyNumberFormat="1" applyFill="1" applyBorder="1" applyAlignment="1">
      <alignment horizontal="center" vertical="center" wrapText="1"/>
    </xf>
    <xf numFmtId="0" fontId="0" fillId="0" borderId="0" xfId="0" applyNumberFormat="1" applyFill="1" applyAlignment="1">
      <alignment horizontal="center" vertical="center" wrapText="1"/>
    </xf>
    <xf numFmtId="2" fontId="30" fillId="0" borderId="10" xfId="0" applyNumberFormat="1" applyFont="1" applyFill="1" applyBorder="1" applyAlignment="1">
      <alignment horizontal="center" vertical="center" wrapText="1"/>
    </xf>
    <xf numFmtId="0" fontId="30" fillId="0" borderId="24" xfId="16" applyNumberFormat="1" applyFont="1" applyFill="1" applyBorder="1" applyAlignment="1">
      <alignment vertical="center" wrapText="1"/>
    </xf>
    <xf numFmtId="4" fontId="30" fillId="5" borderId="10" xfId="16" applyNumberFormat="1" applyFont="1" applyFill="1" applyBorder="1" applyAlignment="1">
      <alignment horizontal="center" vertical="center" wrapText="1"/>
    </xf>
    <xf numFmtId="0" fontId="30" fillId="0" borderId="24" xfId="0" applyFont="1" applyFill="1" applyBorder="1" applyAlignment="1">
      <alignment horizontal="center" vertical="center" wrapText="1"/>
    </xf>
    <xf numFmtId="14" fontId="30" fillId="0" borderId="0" xfId="17" applyNumberFormat="1" applyFont="1" applyFill="1" applyBorder="1" applyAlignment="1">
      <alignment horizontal="center" vertical="center" wrapText="1"/>
    </xf>
    <xf numFmtId="49" fontId="30" fillId="0" borderId="0" xfId="16" applyNumberFormat="1" applyFont="1" applyFill="1" applyBorder="1" applyAlignment="1">
      <alignment horizontal="center" vertical="center" wrapText="1"/>
    </xf>
    <xf numFmtId="14" fontId="30" fillId="0" borderId="0" xfId="16" applyNumberFormat="1" applyFont="1" applyFill="1" applyBorder="1" applyAlignment="1">
      <alignment horizontal="center" vertical="center" wrapText="1"/>
    </xf>
    <xf numFmtId="165" fontId="30" fillId="0" borderId="0" xfId="17" applyNumberFormat="1" applyFont="1" applyFill="1" applyBorder="1" applyAlignment="1">
      <alignment horizontal="center" vertical="center" wrapText="1"/>
    </xf>
    <xf numFmtId="0" fontId="30" fillId="0" borderId="0" xfId="16" applyNumberFormat="1" applyFont="1" applyFill="1" applyBorder="1" applyAlignment="1">
      <alignment vertical="center" wrapText="1"/>
    </xf>
    <xf numFmtId="0" fontId="30" fillId="0" borderId="10" xfId="16" applyNumberFormat="1" applyFont="1" applyFill="1" applyBorder="1" applyAlignment="1">
      <alignment horizontal="left" vertical="center" wrapText="1"/>
    </xf>
    <xf numFmtId="4" fontId="0" fillId="0" borderId="0" xfId="0" applyNumberFormat="1" applyFill="1" applyBorder="1" applyAlignment="1">
      <alignment horizontal="left" vertical="center"/>
    </xf>
    <xf numFmtId="4" fontId="0" fillId="0" borderId="0" xfId="0" applyNumberFormat="1" applyFill="1" applyAlignment="1">
      <alignment vertical="center"/>
    </xf>
    <xf numFmtId="3" fontId="30" fillId="0" borderId="22" xfId="0" applyNumberFormat="1" applyFont="1" applyFill="1" applyBorder="1" applyAlignment="1">
      <alignment horizontal="center" vertical="center" wrapText="1"/>
    </xf>
    <xf numFmtId="49" fontId="30" fillId="0" borderId="22" xfId="0" applyNumberFormat="1" applyFont="1" applyFill="1" applyBorder="1" applyAlignment="1">
      <alignment horizontal="center" vertical="center" wrapText="1"/>
    </xf>
    <xf numFmtId="0" fontId="30" fillId="0" borderId="22" xfId="17" applyFont="1" applyFill="1" applyBorder="1" applyAlignment="1">
      <alignment horizontal="center" vertical="center" wrapText="1"/>
    </xf>
    <xf numFmtId="0" fontId="32" fillId="0" borderId="10" xfId="17" applyFont="1" applyFill="1" applyBorder="1" applyAlignment="1">
      <alignment horizontal="center" vertical="center"/>
    </xf>
    <xf numFmtId="49" fontId="30" fillId="0" borderId="29" xfId="0" applyNumberFormat="1" applyFont="1" applyFill="1" applyBorder="1" applyAlignment="1">
      <alignment horizontal="center" vertical="center" wrapText="1"/>
    </xf>
    <xf numFmtId="49" fontId="30" fillId="0" borderId="22" xfId="0" applyNumberFormat="1" applyFont="1" applyFill="1" applyBorder="1" applyAlignment="1">
      <alignment vertical="center" wrapText="1"/>
    </xf>
    <xf numFmtId="49" fontId="30" fillId="0" borderId="29" xfId="0" applyNumberFormat="1" applyFont="1" applyFill="1" applyBorder="1" applyAlignment="1">
      <alignment vertical="center" wrapText="1"/>
    </xf>
    <xf numFmtId="0" fontId="32" fillId="0" borderId="22" xfId="17" applyFont="1" applyFill="1" applyBorder="1" applyAlignment="1">
      <alignment vertical="center"/>
    </xf>
    <xf numFmtId="14" fontId="30" fillId="0" borderId="22" xfId="0" applyNumberFormat="1" applyFont="1" applyFill="1" applyBorder="1" applyAlignment="1">
      <alignment vertical="center"/>
    </xf>
    <xf numFmtId="166" fontId="30" fillId="0" borderId="22" xfId="24" applyNumberFormat="1" applyFont="1" applyFill="1" applyBorder="1" applyAlignment="1">
      <alignment vertical="center" wrapText="1"/>
    </xf>
    <xf numFmtId="0" fontId="30" fillId="0" borderId="22" xfId="16" applyNumberFormat="1" applyFont="1" applyFill="1" applyBorder="1" applyAlignment="1">
      <alignment vertical="center" wrapText="1"/>
    </xf>
    <xf numFmtId="175" fontId="7" fillId="0" borderId="11" xfId="0" applyNumberFormat="1" applyFont="1" applyBorder="1" applyAlignment="1">
      <alignment horizontal="center" vertical="center" wrapText="1"/>
    </xf>
    <xf numFmtId="2" fontId="30" fillId="0" borderId="30" xfId="0" applyNumberFormat="1" applyFont="1" applyFill="1" applyBorder="1" applyAlignment="1">
      <alignment horizontal="center" vertical="center" wrapText="1"/>
    </xf>
    <xf numFmtId="2" fontId="7" fillId="0" borderId="11" xfId="0" applyNumberFormat="1" applyFont="1" applyBorder="1" applyAlignment="1">
      <alignment horizontal="center" vertical="center" wrapText="1"/>
    </xf>
    <xf numFmtId="0" fontId="29" fillId="0" borderId="0" xfId="0" applyFont="1" applyFill="1" applyAlignment="1">
      <alignment horizontal="center" vertical="center" wrapText="1"/>
    </xf>
    <xf numFmtId="0" fontId="29" fillId="0" borderId="0" xfId="0" applyFont="1" applyFill="1" applyAlignment="1">
      <alignment horizontal="center" vertical="center"/>
    </xf>
    <xf numFmtId="0" fontId="4" fillId="0" borderId="10" xfId="17" applyFont="1" applyFill="1" applyBorder="1" applyAlignment="1">
      <alignment horizontal="center" vertical="center" wrapText="1"/>
    </xf>
    <xf numFmtId="0" fontId="7" fillId="0" borderId="0" xfId="0" applyFont="1" applyFill="1" applyBorder="1" applyAlignment="1">
      <alignment horizontal="center" vertical="center"/>
    </xf>
    <xf numFmtId="2" fontId="30" fillId="0" borderId="10" xfId="17" applyNumberFormat="1" applyFont="1" applyFill="1" applyBorder="1" applyAlignment="1">
      <alignment horizontal="center" vertical="center" wrapText="1"/>
    </xf>
    <xf numFmtId="0" fontId="30" fillId="0" borderId="10" xfId="17" applyFont="1" applyFill="1" applyBorder="1" applyAlignment="1">
      <alignment horizontal="center" vertical="center"/>
    </xf>
    <xf numFmtId="175" fontId="0" fillId="0" borderId="0" xfId="0" applyNumberFormat="1" applyFill="1" applyAlignment="1">
      <alignment horizontal="center" vertical="center"/>
    </xf>
    <xf numFmtId="0" fontId="7" fillId="0" borderId="10" xfId="0" applyNumberFormat="1" applyFont="1" applyBorder="1" applyAlignment="1">
      <alignment horizontal="center" vertical="center" wrapText="1"/>
    </xf>
    <xf numFmtId="176" fontId="30" fillId="0" borderId="10" xfId="0" applyNumberFormat="1" applyFont="1" applyFill="1" applyBorder="1" applyAlignment="1">
      <alignment horizontal="center" vertical="center"/>
    </xf>
    <xf numFmtId="16" fontId="30" fillId="0" borderId="10" xfId="17" applyNumberFormat="1" applyFont="1" applyFill="1" applyBorder="1" applyAlignment="1">
      <alignment horizontal="center" vertical="center" wrapText="1"/>
    </xf>
    <xf numFmtId="49" fontId="7" fillId="0" borderId="31"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10" xfId="0" applyNumberFormat="1" applyFont="1" applyBorder="1" applyAlignment="1">
      <alignment horizontal="center" vertical="top" wrapText="1"/>
    </xf>
    <xf numFmtId="1" fontId="22" fillId="4" borderId="7" xfId="22" applyNumberFormat="1" applyFont="1" applyFill="1" applyBorder="1" applyAlignment="1" applyProtection="1">
      <alignment horizontal="center" vertical="center"/>
    </xf>
    <xf numFmtId="1" fontId="22" fillId="4" borderId="8" xfId="22" applyNumberFormat="1" applyFont="1" applyFill="1" applyBorder="1" applyAlignment="1" applyProtection="1">
      <alignment horizontal="center" vertical="center"/>
    </xf>
    <xf numFmtId="1" fontId="22" fillId="4" borderId="5" xfId="22" applyNumberFormat="1" applyFont="1" applyFill="1" applyBorder="1" applyAlignment="1" applyProtection="1">
      <alignment horizontal="center" vertical="center"/>
    </xf>
    <xf numFmtId="49" fontId="30" fillId="0" borderId="22" xfId="0" applyNumberFormat="1" applyFont="1" applyFill="1" applyBorder="1" applyAlignment="1">
      <alignment horizontal="center" vertical="center" wrapText="1"/>
    </xf>
    <xf numFmtId="49" fontId="30" fillId="0" borderId="22" xfId="0" applyNumberFormat="1" applyFont="1" applyFill="1" applyBorder="1" applyAlignment="1">
      <alignment horizontal="center" vertical="center" wrapText="1"/>
    </xf>
    <xf numFmtId="0" fontId="4" fillId="0" borderId="10" xfId="17" applyFont="1" applyFill="1" applyBorder="1" applyAlignment="1">
      <alignment horizontal="center" vertical="center"/>
    </xf>
    <xf numFmtId="17" fontId="30" fillId="0" borderId="10" xfId="17" applyNumberFormat="1" applyFont="1" applyFill="1" applyBorder="1" applyAlignment="1">
      <alignment horizontal="center" vertical="center" wrapText="1"/>
    </xf>
    <xf numFmtId="0" fontId="21" fillId="0" borderId="4" xfId="24" applyFont="1" applyBorder="1" applyAlignment="1" applyProtection="1">
      <alignment vertical="center" wrapText="1"/>
    </xf>
    <xf numFmtId="0" fontId="21" fillId="0" borderId="17" xfId="24" applyFont="1" applyBorder="1" applyAlignment="1" applyProtection="1">
      <alignment vertical="center" wrapText="1"/>
    </xf>
    <xf numFmtId="0" fontId="21" fillId="0" borderId="4" xfId="24" applyFont="1" applyFill="1" applyBorder="1" applyAlignment="1" applyProtection="1">
      <alignment horizontal="center" vertical="center" wrapText="1"/>
    </xf>
    <xf numFmtId="0" fontId="21" fillId="0" borderId="17" xfId="24" applyFont="1" applyFill="1" applyBorder="1" applyAlignment="1" applyProtection="1">
      <alignment horizontal="center" vertical="center" wrapText="1"/>
    </xf>
    <xf numFmtId="1" fontId="21" fillId="0" borderId="15" xfId="24" applyNumberFormat="1" applyFont="1" applyFill="1" applyBorder="1" applyAlignment="1" applyProtection="1">
      <alignment horizontal="center" vertical="center" wrapText="1"/>
    </xf>
    <xf numFmtId="1" fontId="21" fillId="0" borderId="16" xfId="24" applyNumberFormat="1" applyFont="1" applyFill="1" applyBorder="1" applyAlignment="1" applyProtection="1">
      <alignment horizontal="center" vertical="center" wrapText="1"/>
    </xf>
    <xf numFmtId="1" fontId="21" fillId="0" borderId="6" xfId="24" applyNumberFormat="1" applyFont="1" applyFill="1" applyBorder="1" applyAlignment="1" applyProtection="1">
      <alignment horizontal="center" vertical="center" wrapText="1"/>
    </xf>
    <xf numFmtId="1" fontId="21" fillId="0" borderId="15" xfId="24" applyNumberFormat="1" applyFont="1" applyFill="1" applyBorder="1" applyAlignment="1" applyProtection="1">
      <alignment wrapText="1"/>
    </xf>
    <xf numFmtId="1" fontId="21" fillId="0" borderId="16" xfId="24" applyNumberFormat="1" applyFont="1" applyFill="1" applyBorder="1" applyAlignment="1" applyProtection="1">
      <alignment wrapText="1"/>
    </xf>
    <xf numFmtId="1" fontId="21" fillId="0" borderId="6" xfId="24" applyNumberFormat="1" applyFont="1" applyFill="1" applyBorder="1" applyAlignment="1" applyProtection="1">
      <alignment wrapText="1"/>
    </xf>
    <xf numFmtId="0" fontId="21" fillId="0" borderId="15" xfId="19" applyFont="1" applyFill="1" applyBorder="1" applyAlignment="1" applyProtection="1">
      <alignment wrapText="1"/>
    </xf>
    <xf numFmtId="0" fontId="21" fillId="0" borderId="16" xfId="19" applyFont="1" applyFill="1" applyBorder="1" applyAlignment="1" applyProtection="1">
      <alignment wrapText="1"/>
    </xf>
    <xf numFmtId="0" fontId="21" fillId="0" borderId="6" xfId="19" applyFont="1" applyFill="1" applyBorder="1" applyAlignment="1" applyProtection="1">
      <alignment wrapText="1"/>
    </xf>
    <xf numFmtId="0" fontId="21" fillId="0" borderId="15" xfId="19" applyFont="1" applyFill="1" applyBorder="1" applyAlignment="1" applyProtection="1">
      <alignment horizontal="center" vertical="center" wrapText="1"/>
    </xf>
    <xf numFmtId="0" fontId="21" fillId="0" borderId="16" xfId="19" applyFont="1" applyFill="1" applyBorder="1" applyAlignment="1" applyProtection="1">
      <alignment horizontal="center" vertical="center" wrapText="1"/>
    </xf>
    <xf numFmtId="0" fontId="21" fillId="0" borderId="6" xfId="19" applyFont="1" applyFill="1" applyBorder="1" applyAlignment="1" applyProtection="1">
      <alignment horizontal="center" vertical="center" wrapText="1"/>
    </xf>
    <xf numFmtId="0" fontId="21" fillId="0" borderId="4" xfId="24" applyFont="1" applyBorder="1" applyAlignment="1" applyProtection="1">
      <alignment wrapText="1"/>
    </xf>
    <xf numFmtId="0" fontId="21" fillId="0" borderId="17" xfId="24" applyFont="1" applyBorder="1" applyAlignment="1" applyProtection="1">
      <alignment wrapText="1"/>
    </xf>
    <xf numFmtId="0" fontId="21" fillId="0" borderId="4" xfId="24" applyFont="1" applyFill="1" applyBorder="1" applyAlignment="1" applyProtection="1">
      <alignment wrapText="1"/>
    </xf>
    <xf numFmtId="0" fontId="21" fillId="0" borderId="17" xfId="24" applyFont="1" applyFill="1" applyBorder="1" applyAlignment="1" applyProtection="1">
      <alignment wrapText="1"/>
    </xf>
    <xf numFmtId="0" fontId="7" fillId="0" borderId="0" xfId="0" applyFont="1" applyAlignment="1">
      <alignment wrapText="1"/>
    </xf>
    <xf numFmtId="49" fontId="13" fillId="0" borderId="21" xfId="24" applyNumberFormat="1" applyFont="1" applyFill="1" applyBorder="1" applyAlignment="1">
      <alignment wrapText="1"/>
    </xf>
    <xf numFmtId="49" fontId="13" fillId="0" borderId="0" xfId="24" applyNumberFormat="1" applyFont="1" applyFill="1" applyBorder="1" applyAlignment="1">
      <alignment wrapText="1"/>
    </xf>
    <xf numFmtId="49" fontId="13" fillId="0" borderId="0" xfId="24" applyNumberFormat="1" applyFont="1" applyFill="1" applyAlignment="1">
      <alignment horizontal="left" wrapText="1"/>
    </xf>
    <xf numFmtId="0" fontId="14" fillId="0" borderId="0" xfId="0" applyFont="1" applyAlignment="1"/>
    <xf numFmtId="49" fontId="7" fillId="0" borderId="0" xfId="0" applyNumberFormat="1" applyFont="1" applyBorder="1" applyAlignment="1">
      <alignment horizontal="center" vertical="top" wrapText="1"/>
    </xf>
    <xf numFmtId="49" fontId="30" fillId="0" borderId="22" xfId="24" applyNumberFormat="1" applyFont="1" applyFill="1" applyBorder="1" applyAlignment="1">
      <alignment horizontal="center" vertical="center" wrapText="1"/>
    </xf>
    <xf numFmtId="49" fontId="30" fillId="0" borderId="23" xfId="24" applyNumberFormat="1" applyFont="1" applyFill="1" applyBorder="1" applyAlignment="1">
      <alignment horizontal="center" vertical="center" wrapText="1"/>
    </xf>
    <xf numFmtId="49" fontId="26" fillId="0" borderId="0" xfId="0" applyNumberFormat="1" applyFont="1" applyFill="1" applyBorder="1" applyAlignment="1">
      <alignment horizontal="left" vertical="center" wrapText="1"/>
    </xf>
    <xf numFmtId="0" fontId="0" fillId="0" borderId="0" xfId="0" applyFill="1" applyBorder="1" applyAlignment="1">
      <alignment horizontal="left" vertical="center"/>
    </xf>
    <xf numFmtId="0" fontId="32" fillId="0" borderId="10" xfId="17" applyFont="1" applyFill="1" applyBorder="1" applyAlignment="1">
      <alignment horizontal="center" vertical="center"/>
    </xf>
    <xf numFmtId="49" fontId="33" fillId="0" borderId="10" xfId="0" applyNumberFormat="1" applyFont="1" applyFill="1" applyBorder="1" applyAlignment="1">
      <alignment horizontal="left" vertical="center" wrapText="1"/>
    </xf>
    <xf numFmtId="0" fontId="33" fillId="0" borderId="10" xfId="0" applyFont="1" applyFill="1" applyBorder="1" applyAlignment="1">
      <alignment horizontal="left" vertical="center"/>
    </xf>
    <xf numFmtId="0" fontId="33" fillId="0" borderId="10" xfId="0" applyFont="1" applyFill="1" applyBorder="1" applyAlignment="1">
      <alignment horizontal="center" vertical="center"/>
    </xf>
    <xf numFmtId="0" fontId="33" fillId="0" borderId="24" xfId="0" applyFont="1" applyFill="1" applyBorder="1" applyAlignment="1">
      <alignment horizontal="center" vertical="center"/>
    </xf>
    <xf numFmtId="0" fontId="33" fillId="0" borderId="28" xfId="0" applyFont="1" applyFill="1" applyBorder="1" applyAlignment="1">
      <alignment horizontal="center" vertical="center"/>
    </xf>
    <xf numFmtId="0" fontId="33" fillId="0" borderId="25" xfId="0" applyFont="1" applyFill="1" applyBorder="1" applyAlignment="1">
      <alignment horizontal="center" vertical="center"/>
    </xf>
    <xf numFmtId="3" fontId="30" fillId="0" borderId="22" xfId="0" applyNumberFormat="1" applyFont="1" applyFill="1" applyBorder="1" applyAlignment="1">
      <alignment horizontal="center" vertical="center" wrapText="1"/>
    </xf>
    <xf numFmtId="3" fontId="30" fillId="0" borderId="23" xfId="0" applyNumberFormat="1" applyFont="1" applyFill="1" applyBorder="1" applyAlignment="1">
      <alignment horizontal="center" vertical="center" wrapText="1"/>
    </xf>
    <xf numFmtId="49" fontId="30" fillId="0" borderId="22" xfId="0" applyNumberFormat="1" applyFont="1" applyFill="1" applyBorder="1" applyAlignment="1">
      <alignment horizontal="center" vertical="center" wrapText="1"/>
    </xf>
    <xf numFmtId="49" fontId="30" fillId="0" borderId="23" xfId="0" applyNumberFormat="1" applyFont="1" applyFill="1" applyBorder="1" applyAlignment="1">
      <alignment horizontal="center" vertical="center" wrapText="1"/>
    </xf>
    <xf numFmtId="49" fontId="30" fillId="0" borderId="29" xfId="0" applyNumberFormat="1" applyFont="1" applyFill="1" applyBorder="1" applyAlignment="1">
      <alignment horizontal="center" vertical="center" wrapText="1"/>
    </xf>
    <xf numFmtId="49" fontId="30" fillId="0" borderId="32" xfId="0" applyNumberFormat="1" applyFont="1" applyFill="1" applyBorder="1" applyAlignment="1">
      <alignment horizontal="center" vertical="center" wrapText="1"/>
    </xf>
    <xf numFmtId="49" fontId="33" fillId="0" borderId="10" xfId="0" applyNumberFormat="1" applyFont="1" applyFill="1" applyBorder="1" applyAlignment="1">
      <alignment horizontal="left" vertical="center"/>
    </xf>
    <xf numFmtId="0" fontId="33" fillId="0" borderId="10" xfId="0" applyFont="1" applyFill="1" applyBorder="1" applyAlignment="1">
      <alignment vertical="center"/>
    </xf>
    <xf numFmtId="49" fontId="33" fillId="0" borderId="10" xfId="0" applyNumberFormat="1" applyFont="1" applyFill="1" applyBorder="1" applyAlignment="1">
      <alignment horizontal="center" vertical="center" wrapText="1"/>
    </xf>
    <xf numFmtId="2" fontId="7" fillId="0" borderId="34" xfId="0" applyNumberFormat="1" applyFont="1" applyBorder="1" applyAlignment="1">
      <alignment horizontal="center" vertical="center" wrapText="1"/>
    </xf>
    <xf numFmtId="2" fontId="7" fillId="0" borderId="35" xfId="0" applyNumberFormat="1" applyFont="1" applyBorder="1" applyAlignment="1">
      <alignment horizontal="center" vertical="center" wrapText="1"/>
    </xf>
    <xf numFmtId="49" fontId="30" fillId="0" borderId="22" xfId="0" applyNumberFormat="1" applyFont="1" applyFill="1" applyBorder="1" applyAlignment="1">
      <alignment horizontal="center" vertical="center"/>
    </xf>
    <xf numFmtId="49" fontId="30" fillId="0" borderId="23" xfId="0" applyNumberFormat="1" applyFont="1" applyFill="1" applyBorder="1" applyAlignment="1">
      <alignment horizontal="center" vertical="center"/>
    </xf>
    <xf numFmtId="49" fontId="7" fillId="0" borderId="12" xfId="0" applyNumberFormat="1" applyFont="1" applyBorder="1" applyAlignment="1">
      <alignment horizontal="center" vertical="center" wrapText="1"/>
    </xf>
    <xf numFmtId="49" fontId="7" fillId="0" borderId="33" xfId="0" applyNumberFormat="1" applyFont="1" applyBorder="1" applyAlignment="1">
      <alignment horizontal="center" vertical="center" wrapText="1"/>
    </xf>
    <xf numFmtId="49" fontId="7" fillId="0" borderId="34" xfId="0" applyNumberFormat="1" applyFont="1" applyBorder="1" applyAlignment="1">
      <alignment horizontal="center" vertical="top" wrapText="1"/>
    </xf>
    <xf numFmtId="49" fontId="7" fillId="0" borderId="35" xfId="0" applyNumberFormat="1" applyFont="1" applyBorder="1" applyAlignment="1">
      <alignment horizontal="center" vertical="top" wrapText="1"/>
    </xf>
    <xf numFmtId="0" fontId="30" fillId="0" borderId="22" xfId="17" applyFont="1" applyFill="1" applyBorder="1" applyAlignment="1">
      <alignment horizontal="center" vertical="center" wrapText="1"/>
    </xf>
    <xf numFmtId="0" fontId="30" fillId="0" borderId="23" xfId="17" applyFont="1" applyFill="1" applyBorder="1" applyAlignment="1">
      <alignment horizontal="center" vertical="center" wrapText="1"/>
    </xf>
    <xf numFmtId="49" fontId="30" fillId="0" borderId="24" xfId="0" applyNumberFormat="1" applyFont="1" applyFill="1" applyBorder="1" applyAlignment="1">
      <alignment horizontal="center" vertical="center" wrapText="1"/>
    </xf>
    <xf numFmtId="49" fontId="30" fillId="0" borderId="28" xfId="0" applyNumberFormat="1" applyFont="1" applyFill="1" applyBorder="1" applyAlignment="1">
      <alignment horizontal="center" vertical="center" wrapText="1"/>
    </xf>
    <xf numFmtId="49" fontId="30" fillId="0" borderId="25" xfId="0" applyNumberFormat="1" applyFont="1" applyFill="1" applyBorder="1" applyAlignment="1">
      <alignment horizontal="center" vertical="center" wrapText="1"/>
    </xf>
    <xf numFmtId="49" fontId="30" fillId="0" borderId="24" xfId="17" applyNumberFormat="1" applyFont="1" applyFill="1" applyBorder="1" applyAlignment="1">
      <alignment horizontal="center" vertical="center" wrapText="1"/>
    </xf>
    <xf numFmtId="0" fontId="36" fillId="0" borderId="25" xfId="0" applyFont="1" applyFill="1" applyBorder="1" applyAlignment="1">
      <alignment vertical="center"/>
    </xf>
    <xf numFmtId="0" fontId="32" fillId="0" borderId="10" xfId="17" applyFont="1" applyFill="1" applyBorder="1" applyAlignment="1">
      <alignment horizontal="center" vertical="center" wrapText="1"/>
    </xf>
    <xf numFmtId="0" fontId="30" fillId="0" borderId="26" xfId="17" applyFont="1" applyFill="1" applyBorder="1" applyAlignment="1">
      <alignment horizontal="center" vertical="center" wrapText="1"/>
    </xf>
    <xf numFmtId="0" fontId="30" fillId="0" borderId="27" xfId="17" applyFont="1" applyFill="1" applyBorder="1" applyAlignment="1">
      <alignment horizontal="center" vertical="center" wrapText="1"/>
    </xf>
    <xf numFmtId="0" fontId="31" fillId="0" borderId="0" xfId="0" applyFont="1" applyFill="1" applyAlignment="1">
      <alignment horizontal="center" vertical="center"/>
    </xf>
    <xf numFmtId="0" fontId="36" fillId="0" borderId="0" xfId="0" applyFont="1" applyFill="1" applyAlignment="1">
      <alignment horizontal="center" vertical="center"/>
    </xf>
    <xf numFmtId="0" fontId="36" fillId="0" borderId="0" xfId="0" applyFont="1" applyAlignment="1">
      <alignment horizontal="center" vertical="center"/>
    </xf>
    <xf numFmtId="0" fontId="32" fillId="0" borderId="10" xfId="0" applyFont="1" applyFill="1" applyBorder="1" applyAlignment="1">
      <alignment horizontal="center" vertical="center"/>
    </xf>
  </cellXfs>
  <cellStyles count="27">
    <cellStyle name="_149_942 - Отчет об исполнении ГКПЗ ОАО АЭК Комиэнерго за 2006 год" xfId="1"/>
    <cellStyle name="_ИСП 2006 свод" xfId="2"/>
    <cellStyle name="_МОЭСК корректировка ГКПЗ 2006 обраб" xfId="3"/>
    <cellStyle name="_МОЭСК отчет ГД за 2006" xfId="4"/>
    <cellStyle name="_МРСК Сибири отчет за 2006" xfId="5"/>
    <cellStyle name="_МРСК ЦиСК отчет за 2006" xfId="6"/>
    <cellStyle name="_Отчет в МРСК_1149_2006_Псковэнерго (V.3)" xfId="7"/>
    <cellStyle name="_Отчет исполнения ГКПЗ за 2006г" xfId="8"/>
    <cellStyle name="_Отчет ЛЭ_2006_по форме МРСК" xfId="9"/>
    <cellStyle name="_Отчет МРСК С-З за 2006 год" xfId="10"/>
    <cellStyle name="_Отчет о выполнении ГКПЗ за 2006" xfId="11"/>
    <cellStyle name="_отчет об исполнении ГКПЗ ОАО Колэнерго(МРСК) 2006г." xfId="12"/>
    <cellStyle name="_ЮСК отчет за 2006" xfId="13"/>
    <cellStyle name="Беззащитный" xfId="14"/>
    <cellStyle name="Защитный" xfId="15"/>
    <cellStyle name="Обычный" xfId="0" builtinId="0"/>
    <cellStyle name="Обычный 2" xfId="16"/>
    <cellStyle name="Обычный__ГКПЗ МРСК ЦиСК (для ФСК)" xfId="17"/>
    <cellStyle name="Обычный_BPnov (1)" xfId="18"/>
    <cellStyle name="Обычный_Лист1" xfId="19"/>
    <cellStyle name="Обычный_МРСК Сибири отчет за 2006" xfId="20"/>
    <cellStyle name="Поле ввода" xfId="21"/>
    <cellStyle name="Процентный" xfId="22" builtinId="5"/>
    <cellStyle name="Процентный 2" xfId="23"/>
    <cellStyle name="Стиль 1" xfId="24"/>
    <cellStyle name="Тысячи [0]_22гк" xfId="25"/>
    <cellStyle name="Тысячи_22гк" xf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Local\Pto\&#1055;&#1058;&#1054;1\&#1055;&#1083;&#1072;&#1085;%20&#1088;&#1077;&#1084;&#1086;&#1085;&#1090;&#1072;%202007%20&#1075;&#1086;&#1076;\&#1056;&#1057;&#1050;\&#1055;&#1088;&#1080;&#1083;.2%20&#1055;&#1051;&#1040;&#1053;%20&#1056;&#1057;&#1050;%20&#1056;&#1045;&#1052;&#1054;&#1053;&#1058;%20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Ivan\&#1056;&#1072;&#1073;&#1086;&#1095;&#1080;&#1081;%20&#1089;&#1090;&#1086;&#1083;\&#1085;&#1072;%2019.08\&#1044;&#1091;&#1088;&#1076;&#1086;&#1084;%202007\&#1086;&#1090;&#1076;&#1077;&#1083;&#1099;%20&#1080;%20&#1089;&#1083;&#1091;&#1078;&#1073;&#1099;\&#1055;&#1051;&#1040;&#1053;&#1067;%202007\&#1055;&#1088;&#1080;&#1083;.4%20&#1055;&#1051;&#1040;&#1053;%20&#1045;&#1053;&#1069;&#1057;%20&#1056;&#1045;&#1052;&#1054;&#1053;&#1058;%202007%20&#1055;&#1069;&#105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Ivan\&#1056;&#1072;&#1073;&#1086;&#1095;&#1080;&#1081;%20&#1089;&#1090;&#1086;&#1083;\&#1085;&#1072;%2019.08\&#1044;&#1091;&#1088;&#1076;&#1086;&#1084;%202007\&#1086;&#1090;&#1076;&#1077;&#1083;&#1099;%20&#1080;%20&#1089;&#1083;&#1091;&#1078;&#1073;&#1099;\&#1055;&#1088;&#1080;&#1083;.4%20&#1055;&#1051;&#1040;&#1053;%20&#1045;&#1053;&#1069;&#1057;%20&#1056;&#1045;&#1052;&#1054;&#1053;&#1058;%202007%20(&#1076;&#1083;&#1103;%20&#1048;&#1089;&#1087;.&#1072;&#1087;&#108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12"/>
  <sheetViews>
    <sheetView tabSelected="1" topLeftCell="A13" workbookViewId="0">
      <selection activeCell="J28" sqref="J28"/>
    </sheetView>
  </sheetViews>
  <sheetFormatPr defaultRowHeight="15" x14ac:dyDescent="0.25"/>
  <cols>
    <col min="1" max="1" width="6" style="85" customWidth="1"/>
    <col min="2" max="2" width="26.5703125" style="85" customWidth="1"/>
    <col min="3" max="3" width="8.85546875" style="85" customWidth="1"/>
    <col min="4" max="4" width="8" style="85" customWidth="1"/>
    <col min="5" max="5" width="9.140625" style="85" customWidth="1"/>
    <col min="6" max="7" width="8" style="85" customWidth="1"/>
    <col min="8" max="9" width="9.140625" style="85" customWidth="1"/>
    <col min="10" max="10" width="9" style="85" customWidth="1"/>
    <col min="11" max="11" width="8.42578125" style="85" customWidth="1"/>
    <col min="12" max="12" width="7.42578125" style="85" customWidth="1"/>
    <col min="13" max="15" width="9.140625" style="85" customWidth="1"/>
    <col min="16" max="16" width="8.140625" style="85" customWidth="1"/>
    <col min="17" max="17" width="8.5703125" style="85" customWidth="1"/>
    <col min="18" max="18" width="8.7109375" style="85" customWidth="1"/>
    <col min="19" max="19" width="9.140625" style="85"/>
    <col min="20" max="20" width="8.85546875" style="85" customWidth="1"/>
    <col min="21" max="21" width="9.140625" style="85" customWidth="1"/>
    <col min="22" max="22" width="7.42578125" style="85" customWidth="1"/>
    <col min="23" max="23" width="9.140625" style="85" customWidth="1"/>
    <col min="24" max="24" width="5.5703125" style="85" customWidth="1"/>
    <col min="25" max="25" width="6.28515625" style="85" customWidth="1"/>
    <col min="26" max="16384" width="9.140625" style="85"/>
  </cols>
  <sheetData>
    <row r="1" spans="1:29" ht="38.25" customHeight="1" x14ac:dyDescent="0.25">
      <c r="V1" s="279" t="s">
        <v>674</v>
      </c>
      <c r="W1" s="279"/>
      <c r="X1" s="279"/>
      <c r="Y1" s="279"/>
    </row>
    <row r="2" spans="1:29" ht="26.45" customHeight="1" x14ac:dyDescent="0.25">
      <c r="A2" s="87"/>
      <c r="B2" s="88" t="s">
        <v>65</v>
      </c>
      <c r="C2" s="88"/>
      <c r="D2" s="280"/>
      <c r="E2" s="280"/>
      <c r="F2" s="280"/>
      <c r="G2" s="195" t="s">
        <v>599</v>
      </c>
      <c r="V2" s="86"/>
      <c r="W2" s="84"/>
      <c r="X2" s="84"/>
      <c r="Y2" s="84"/>
    </row>
    <row r="3" spans="1:29" ht="20.45" customHeight="1" x14ac:dyDescent="0.25">
      <c r="A3" s="87"/>
      <c r="B3" s="282" t="s">
        <v>557</v>
      </c>
      <c r="C3" s="282"/>
      <c r="D3" s="282"/>
      <c r="E3" s="282"/>
      <c r="F3" s="89"/>
      <c r="G3" s="89"/>
      <c r="V3" s="86"/>
      <c r="W3" s="84"/>
      <c r="X3" s="84"/>
      <c r="Y3" s="84"/>
    </row>
    <row r="4" spans="1:29" ht="21.6" customHeight="1" x14ac:dyDescent="0.25">
      <c r="A4" s="87"/>
      <c r="B4" s="280"/>
      <c r="C4" s="280"/>
      <c r="D4" s="280"/>
      <c r="E4" s="281" t="s">
        <v>558</v>
      </c>
      <c r="F4" s="281"/>
      <c r="G4" s="281"/>
      <c r="V4" s="86"/>
      <c r="W4" s="84"/>
      <c r="X4" s="84"/>
      <c r="Y4" s="84"/>
    </row>
    <row r="5" spans="1:29" ht="18" customHeight="1" x14ac:dyDescent="0.25">
      <c r="A5" s="87"/>
      <c r="B5" s="89"/>
      <c r="C5" s="89"/>
      <c r="D5" s="89"/>
      <c r="E5" s="281"/>
      <c r="F5" s="281"/>
      <c r="G5" s="281"/>
      <c r="V5" s="86"/>
      <c r="W5" s="84"/>
      <c r="X5" s="84"/>
      <c r="Y5" s="84"/>
    </row>
    <row r="6" spans="1:29" ht="18" customHeight="1" x14ac:dyDescent="0.25">
      <c r="A6" s="87"/>
      <c r="B6" s="90"/>
      <c r="C6" s="90"/>
      <c r="D6" s="90"/>
      <c r="E6" s="90"/>
      <c r="F6" s="90"/>
      <c r="G6" s="90"/>
      <c r="V6" s="86"/>
      <c r="W6" s="84"/>
      <c r="X6" s="84"/>
      <c r="Y6" s="84"/>
    </row>
    <row r="7" spans="1:29" ht="12.6" customHeight="1" x14ac:dyDescent="0.25">
      <c r="A7" s="87"/>
      <c r="B7" s="90"/>
      <c r="C7" s="90"/>
      <c r="D7" s="90"/>
      <c r="E7" s="90"/>
      <c r="F7" s="90"/>
      <c r="G7" s="90"/>
      <c r="V7" s="86"/>
      <c r="W7" s="84"/>
      <c r="X7" s="84"/>
      <c r="Y7" s="84"/>
    </row>
    <row r="8" spans="1:29" ht="15.75" x14ac:dyDescent="0.25">
      <c r="A8" s="283" t="s">
        <v>598</v>
      </c>
      <c r="B8" s="283"/>
      <c r="C8" s="283"/>
      <c r="D8" s="283"/>
      <c r="E8" s="283"/>
      <c r="F8" s="283"/>
      <c r="G8" s="283"/>
      <c r="H8" s="283"/>
      <c r="I8" s="283"/>
      <c r="J8" s="283"/>
      <c r="K8" s="283"/>
      <c r="L8" s="283"/>
      <c r="M8" s="283"/>
      <c r="N8" s="283"/>
      <c r="O8" s="283"/>
      <c r="P8" s="283"/>
      <c r="Q8" s="283"/>
      <c r="R8" s="283"/>
      <c r="S8" s="283"/>
      <c r="T8" s="283"/>
      <c r="U8" s="283"/>
      <c r="V8" s="283"/>
      <c r="W8" s="283"/>
      <c r="X8" s="283"/>
      <c r="Y8" s="283"/>
    </row>
    <row r="11" spans="1:29" ht="18.75" x14ac:dyDescent="0.3">
      <c r="A11" s="91" t="s">
        <v>132</v>
      </c>
      <c r="E11" s="92"/>
      <c r="I11" s="1" t="s">
        <v>66</v>
      </c>
      <c r="N11" s="92"/>
      <c r="V11" s="93" t="s">
        <v>67</v>
      </c>
    </row>
    <row r="12" spans="1:29" ht="19.5" thickBot="1" x14ac:dyDescent="0.35">
      <c r="A12" s="94"/>
      <c r="B12" s="2"/>
      <c r="C12" s="2"/>
      <c r="D12" s="2"/>
      <c r="E12" s="2"/>
      <c r="F12" s="2"/>
      <c r="G12" s="2"/>
      <c r="H12" s="2"/>
      <c r="I12" s="3"/>
      <c r="J12" s="2"/>
      <c r="K12" s="2"/>
      <c r="L12" s="2"/>
      <c r="M12" s="2"/>
      <c r="N12" s="2"/>
      <c r="O12" s="2"/>
      <c r="P12" s="2"/>
      <c r="Q12" s="4"/>
      <c r="R12" s="4"/>
      <c r="S12" s="4"/>
      <c r="T12" s="4"/>
      <c r="U12" s="4"/>
      <c r="V12" s="4"/>
      <c r="W12" s="2"/>
      <c r="X12" s="2"/>
      <c r="Y12" s="2"/>
    </row>
    <row r="13" spans="1:29" ht="44.25" customHeight="1" thickBot="1" x14ac:dyDescent="0.3">
      <c r="A13" s="259" t="s">
        <v>68</v>
      </c>
      <c r="B13" s="259" t="s">
        <v>69</v>
      </c>
      <c r="C13" s="261" t="s">
        <v>383</v>
      </c>
      <c r="D13" s="263" t="s">
        <v>71</v>
      </c>
      <c r="E13" s="264"/>
      <c r="F13" s="264"/>
      <c r="G13" s="264"/>
      <c r="H13" s="264"/>
      <c r="I13" s="265"/>
      <c r="J13" s="261" t="s">
        <v>384</v>
      </c>
      <c r="K13" s="263" t="s">
        <v>71</v>
      </c>
      <c r="L13" s="264"/>
      <c r="M13" s="264"/>
      <c r="N13" s="264"/>
      <c r="O13" s="264"/>
      <c r="P13" s="265"/>
      <c r="Q13" s="272" t="s">
        <v>73</v>
      </c>
      <c r="R13" s="273"/>
      <c r="S13" s="274"/>
      <c r="T13" s="272" t="s">
        <v>74</v>
      </c>
      <c r="U13" s="273"/>
      <c r="V13" s="274"/>
      <c r="W13" s="272" t="s">
        <v>75</v>
      </c>
      <c r="X13" s="273"/>
      <c r="Y13" s="274"/>
      <c r="AA13" s="95"/>
    </row>
    <row r="14" spans="1:29" ht="59.45" customHeight="1" thickBot="1" x14ac:dyDescent="0.3">
      <c r="A14" s="260"/>
      <c r="B14" s="260"/>
      <c r="C14" s="262"/>
      <c r="D14" s="6" t="s">
        <v>76</v>
      </c>
      <c r="E14" s="6" t="s">
        <v>77</v>
      </c>
      <c r="F14" s="6" t="s">
        <v>78</v>
      </c>
      <c r="G14" s="6" t="s">
        <v>79</v>
      </c>
      <c r="H14" s="6" t="s">
        <v>80</v>
      </c>
      <c r="I14" s="6" t="s">
        <v>81</v>
      </c>
      <c r="J14" s="262"/>
      <c r="K14" s="6" t="s">
        <v>76</v>
      </c>
      <c r="L14" s="6" t="s">
        <v>77</v>
      </c>
      <c r="M14" s="6" t="s">
        <v>78</v>
      </c>
      <c r="N14" s="6" t="s">
        <v>79</v>
      </c>
      <c r="O14" s="6" t="s">
        <v>80</v>
      </c>
      <c r="P14" s="6" t="s">
        <v>81</v>
      </c>
      <c r="Q14" s="83" t="s">
        <v>82</v>
      </c>
      <c r="R14" s="83" t="s">
        <v>83</v>
      </c>
      <c r="S14" s="83" t="s">
        <v>84</v>
      </c>
      <c r="T14" s="83" t="s">
        <v>82</v>
      </c>
      <c r="U14" s="83" t="s">
        <v>83</v>
      </c>
      <c r="V14" s="83" t="s">
        <v>84</v>
      </c>
      <c r="W14" s="83" t="s">
        <v>85</v>
      </c>
      <c r="X14" s="83" t="s">
        <v>86</v>
      </c>
      <c r="Y14" s="83" t="s">
        <v>87</v>
      </c>
      <c r="AA14" s="95"/>
    </row>
    <row r="15" spans="1:29" ht="15.75" thickBot="1" x14ac:dyDescent="0.3">
      <c r="A15" s="7">
        <v>1</v>
      </c>
      <c r="B15" s="7">
        <v>2</v>
      </c>
      <c r="C15" s="5">
        <v>3</v>
      </c>
      <c r="D15" s="8">
        <v>4</v>
      </c>
      <c r="E15" s="8">
        <v>5</v>
      </c>
      <c r="F15" s="8">
        <v>6</v>
      </c>
      <c r="G15" s="8">
        <v>7</v>
      </c>
      <c r="H15" s="8">
        <v>8</v>
      </c>
      <c r="I15" s="8">
        <v>9</v>
      </c>
      <c r="J15" s="8">
        <v>10</v>
      </c>
      <c r="K15" s="8">
        <v>11</v>
      </c>
      <c r="L15" s="8">
        <v>12</v>
      </c>
      <c r="M15" s="8">
        <v>13</v>
      </c>
      <c r="N15" s="8">
        <v>14</v>
      </c>
      <c r="O15" s="8">
        <v>15</v>
      </c>
      <c r="P15" s="8">
        <v>16</v>
      </c>
      <c r="Q15" s="8">
        <v>17</v>
      </c>
      <c r="R15" s="8">
        <v>18</v>
      </c>
      <c r="S15" s="7">
        <v>19</v>
      </c>
      <c r="T15" s="7">
        <v>20</v>
      </c>
      <c r="U15" s="7">
        <v>21</v>
      </c>
      <c r="V15" s="7">
        <v>22</v>
      </c>
      <c r="W15" s="7">
        <v>23</v>
      </c>
      <c r="X15" s="7">
        <v>24</v>
      </c>
      <c r="Y15" s="7">
        <v>25</v>
      </c>
      <c r="AC15" s="95"/>
    </row>
    <row r="16" spans="1:29" x14ac:dyDescent="0.25">
      <c r="A16" s="203">
        <v>1</v>
      </c>
      <c r="B16" s="96" t="s">
        <v>88</v>
      </c>
      <c r="C16" s="142">
        <f>D16+E16+G16+I16</f>
        <v>11001</v>
      </c>
      <c r="D16" s="143">
        <f>D37+D58+D79+D100+D121+D142+D163+D184</f>
        <v>0</v>
      </c>
      <c r="E16" s="143">
        <f>E37+E58+E79+E100+E121+E142+E163+E184</f>
        <v>0</v>
      </c>
      <c r="F16" s="144">
        <f>D16+E16</f>
        <v>0</v>
      </c>
      <c r="G16" s="145">
        <f>G37+G58+G79+G100+G121+G142+G163+G184</f>
        <v>11001</v>
      </c>
      <c r="H16" s="145">
        <f>F16+G16</f>
        <v>11001</v>
      </c>
      <c r="I16" s="145">
        <f>I37+I58+I79+I100+I121+I142+I163+I184</f>
        <v>0</v>
      </c>
      <c r="J16" s="144">
        <f t="shared" ref="J16:J25" si="0">K16+L16+N16+P16</f>
        <v>0</v>
      </c>
      <c r="K16" s="145">
        <f>K37+K58+K79+K100+K121+K142+K163+K184</f>
        <v>0</v>
      </c>
      <c r="L16" s="145">
        <f>L37+L58+L79+L100+L121+L142+L163+L184</f>
        <v>0</v>
      </c>
      <c r="M16" s="144">
        <f>K16+L16</f>
        <v>0</v>
      </c>
      <c r="N16" s="145">
        <f>N37+N58+N79+N100+N121+N142+N163+N184</f>
        <v>0</v>
      </c>
      <c r="O16" s="145">
        <f>M16+N16</f>
        <v>0</v>
      </c>
      <c r="P16" s="145">
        <f>P37+P58+P79+P100+P121+P142+P163+P184</f>
        <v>0</v>
      </c>
      <c r="Q16" s="146">
        <f>IF(C16=0,0,C16/$C$26*100)</f>
        <v>25.76</v>
      </c>
      <c r="R16" s="146">
        <f>IF(C16=0,0,C16/C16*100)</f>
        <v>100</v>
      </c>
      <c r="S16" s="147">
        <f>S37+S58+S79+S100+S121+S142+S163+S184</f>
        <v>2</v>
      </c>
      <c r="T16" s="146">
        <f>IF($J$26=0,0,J16/$J$26*100)</f>
        <v>0</v>
      </c>
      <c r="U16" s="146">
        <f>IF(C16=0,0,J16/C16*100)</f>
        <v>0</v>
      </c>
      <c r="V16" s="147">
        <f>V37+V58+V79+V100+V121+V142+V163+V184</f>
        <v>0</v>
      </c>
      <c r="W16" s="148">
        <f>T16-Q16</f>
        <v>-25.76</v>
      </c>
      <c r="X16" s="149"/>
      <c r="Y16" s="150">
        <f>V16-S16</f>
        <v>-2</v>
      </c>
      <c r="Z16" s="92"/>
      <c r="AA16" s="95"/>
    </row>
    <row r="17" spans="1:27" x14ac:dyDescent="0.25">
      <c r="A17" s="204">
        <v>2</v>
      </c>
      <c r="B17" s="96" t="s">
        <v>89</v>
      </c>
      <c r="C17" s="145">
        <f t="shared" ref="C17:C25" si="1">D17+E17+G17+I17</f>
        <v>0</v>
      </c>
      <c r="D17" s="143">
        <f t="shared" ref="D17:E25" si="2">D38+D59+D80+D101+D122+D143+D164+D185</f>
        <v>0</v>
      </c>
      <c r="E17" s="143">
        <f t="shared" si="2"/>
        <v>0</v>
      </c>
      <c r="F17" s="144">
        <f>D17+E17</f>
        <v>0</v>
      </c>
      <c r="G17" s="145">
        <f t="shared" ref="G17:G25" si="3">G38+G59+G80+G101+G122+G143+G164+G185</f>
        <v>0</v>
      </c>
      <c r="H17" s="145">
        <f t="shared" ref="H17:H25" si="4">F17+G17</f>
        <v>0</v>
      </c>
      <c r="I17" s="145">
        <f t="shared" ref="I17:I25" si="5">I38+I59+I80+I101+I122+I143+I164+I185</f>
        <v>0</v>
      </c>
      <c r="J17" s="144">
        <f t="shared" si="0"/>
        <v>0</v>
      </c>
      <c r="K17" s="145">
        <f t="shared" ref="K17:L25" si="6">K38+K59+K80+K101+K122+K143+K164+K185</f>
        <v>0</v>
      </c>
      <c r="L17" s="145">
        <f t="shared" si="6"/>
        <v>0</v>
      </c>
      <c r="M17" s="144">
        <f t="shared" ref="M17:M25" si="7">K17+L17</f>
        <v>0</v>
      </c>
      <c r="N17" s="145">
        <f>N38+N59+N80+N101+N122+N143+N164+N185</f>
        <v>0</v>
      </c>
      <c r="O17" s="145">
        <f t="shared" ref="O17:O24" si="8">M17+N17</f>
        <v>0</v>
      </c>
      <c r="P17" s="145">
        <f t="shared" ref="P17:P25" si="9">P38+P59+P80+P101+P122+P143+P164+P185</f>
        <v>0</v>
      </c>
      <c r="Q17" s="146">
        <f>IF(C17=0,0,C17/$C$26*100)</f>
        <v>0</v>
      </c>
      <c r="R17" s="146">
        <f>IF(C17=0,0,C17/C17*100)</f>
        <v>0</v>
      </c>
      <c r="S17" s="147">
        <f t="shared" ref="S17:S23" si="10">S38+S59+S80+S101+S122+S143+S164+S185</f>
        <v>0</v>
      </c>
      <c r="T17" s="146">
        <f>IF($J$26=0,0,J17/$J$26*100)</f>
        <v>0</v>
      </c>
      <c r="U17" s="146">
        <f>IF(C17=0,0,J17/C17*100)</f>
        <v>0</v>
      </c>
      <c r="V17" s="147"/>
      <c r="W17" s="148">
        <f>T17-Q17</f>
        <v>0</v>
      </c>
      <c r="X17" s="149"/>
      <c r="Y17" s="150"/>
      <c r="Z17" s="92"/>
      <c r="AA17" s="95"/>
    </row>
    <row r="18" spans="1:27" x14ac:dyDescent="0.25">
      <c r="A18" s="204">
        <v>3</v>
      </c>
      <c r="B18" s="96" t="s">
        <v>90</v>
      </c>
      <c r="C18" s="145">
        <f t="shared" si="1"/>
        <v>1200</v>
      </c>
      <c r="D18" s="143">
        <f t="shared" si="2"/>
        <v>700</v>
      </c>
      <c r="E18" s="143">
        <f t="shared" si="2"/>
        <v>500</v>
      </c>
      <c r="F18" s="144">
        <f t="shared" ref="F18:F25" si="11">D18+E18</f>
        <v>1200</v>
      </c>
      <c r="G18" s="145">
        <f t="shared" si="3"/>
        <v>0</v>
      </c>
      <c r="H18" s="145">
        <f>F18+G18</f>
        <v>1200</v>
      </c>
      <c r="I18" s="145">
        <f t="shared" si="5"/>
        <v>0</v>
      </c>
      <c r="J18" s="144">
        <f t="shared" si="0"/>
        <v>0</v>
      </c>
      <c r="K18" s="145">
        <f t="shared" ref="K18" si="12">K39+K60+K81+K102+K123+K144+K165+K186</f>
        <v>0</v>
      </c>
      <c r="L18" s="145">
        <f t="shared" si="6"/>
        <v>0</v>
      </c>
      <c r="M18" s="144">
        <f t="shared" si="7"/>
        <v>0</v>
      </c>
      <c r="N18" s="145">
        <f t="shared" ref="N18:N25" si="13">N39+N60+N81+N102+N123+N144+N165+N186</f>
        <v>0</v>
      </c>
      <c r="O18" s="145">
        <f t="shared" si="8"/>
        <v>0</v>
      </c>
      <c r="P18" s="145">
        <f t="shared" si="9"/>
        <v>0</v>
      </c>
      <c r="Q18" s="146">
        <f t="shared" ref="Q18:Q23" si="14">IF(C18=0,0,C18/$C$26*100)</f>
        <v>2.81</v>
      </c>
      <c r="R18" s="146">
        <f t="shared" ref="R18:R25" si="15">IF(C18=0,0,C18/C18*100)</f>
        <v>100</v>
      </c>
      <c r="S18" s="147">
        <f>S39+S60+S81+S102+S123+S144+S165+S186</f>
        <v>2</v>
      </c>
      <c r="T18" s="146">
        <f t="shared" ref="T18:T25" si="16">IF($J$26=0,0,J18/$J$26*100)</f>
        <v>0</v>
      </c>
      <c r="U18" s="146">
        <f t="shared" ref="U18:U25" si="17">IF(C18=0,0,J18/C18*100)</f>
        <v>0</v>
      </c>
      <c r="V18" s="147">
        <f>V39+V60+V81+V102+V123+V144+V165+V186</f>
        <v>0</v>
      </c>
      <c r="W18" s="148">
        <f t="shared" ref="W18:W25" si="18">T18-Q18</f>
        <v>-2.81</v>
      </c>
      <c r="X18" s="149"/>
      <c r="Y18" s="150">
        <f>V18-S18</f>
        <v>-2</v>
      </c>
      <c r="Z18" s="92"/>
      <c r="AA18" s="95"/>
    </row>
    <row r="19" spans="1:27" x14ac:dyDescent="0.25">
      <c r="A19" s="204">
        <v>4</v>
      </c>
      <c r="B19" s="96" t="s">
        <v>91</v>
      </c>
      <c r="C19" s="145">
        <f t="shared" si="1"/>
        <v>0</v>
      </c>
      <c r="D19" s="143">
        <f t="shared" si="2"/>
        <v>0</v>
      </c>
      <c r="E19" s="143">
        <f t="shared" si="2"/>
        <v>0</v>
      </c>
      <c r="F19" s="144">
        <f>D19+E19</f>
        <v>0</v>
      </c>
      <c r="G19" s="145">
        <f t="shared" si="3"/>
        <v>0</v>
      </c>
      <c r="H19" s="145">
        <f t="shared" si="4"/>
        <v>0</v>
      </c>
      <c r="I19" s="145">
        <f t="shared" si="5"/>
        <v>0</v>
      </c>
      <c r="J19" s="144">
        <f t="shared" si="0"/>
        <v>0</v>
      </c>
      <c r="K19" s="145">
        <f t="shared" ref="K19" si="19">K40+K61+K82+K103+K124+K145+K166+K187</f>
        <v>0</v>
      </c>
      <c r="L19" s="145">
        <f t="shared" si="6"/>
        <v>0</v>
      </c>
      <c r="M19" s="144">
        <f t="shared" si="7"/>
        <v>0</v>
      </c>
      <c r="N19" s="145">
        <f t="shared" si="13"/>
        <v>0</v>
      </c>
      <c r="O19" s="145">
        <f t="shared" si="8"/>
        <v>0</v>
      </c>
      <c r="P19" s="145">
        <f t="shared" si="9"/>
        <v>0</v>
      </c>
      <c r="Q19" s="146">
        <f>IF(C19=0,0,C19/$C$26*100)</f>
        <v>0</v>
      </c>
      <c r="R19" s="146">
        <f t="shared" si="15"/>
        <v>0</v>
      </c>
      <c r="S19" s="147">
        <f t="shared" si="10"/>
        <v>0</v>
      </c>
      <c r="T19" s="146">
        <f t="shared" si="16"/>
        <v>0</v>
      </c>
      <c r="U19" s="146">
        <f t="shared" si="17"/>
        <v>0</v>
      </c>
      <c r="V19" s="147"/>
      <c r="W19" s="148">
        <f>T19-Q19</f>
        <v>0</v>
      </c>
      <c r="X19" s="149"/>
      <c r="Y19" s="150"/>
      <c r="Z19" s="92"/>
      <c r="AA19" s="95"/>
    </row>
    <row r="20" spans="1:27" x14ac:dyDescent="0.25">
      <c r="A20" s="204">
        <v>5</v>
      </c>
      <c r="B20" s="96" t="s">
        <v>92</v>
      </c>
      <c r="C20" s="145">
        <f t="shared" si="1"/>
        <v>9428</v>
      </c>
      <c r="D20" s="143">
        <f>D41+D62+D83+D104+D125+D146+D167+D188</f>
        <v>4230</v>
      </c>
      <c r="E20" s="143">
        <f>E41+E62+E83+E104+E125+E146+E167+E188</f>
        <v>1380</v>
      </c>
      <c r="F20" s="144">
        <f t="shared" si="11"/>
        <v>5610</v>
      </c>
      <c r="G20" s="145">
        <f t="shared" si="3"/>
        <v>3818</v>
      </c>
      <c r="H20" s="145">
        <f t="shared" si="4"/>
        <v>9428</v>
      </c>
      <c r="I20" s="145">
        <f t="shared" si="5"/>
        <v>0</v>
      </c>
      <c r="J20" s="144">
        <f t="shared" si="0"/>
        <v>4249.5</v>
      </c>
      <c r="K20" s="145">
        <f t="shared" ref="K20" si="20">K41+K62+K83+K104+K125+K146+K167+K188</f>
        <v>3451.7</v>
      </c>
      <c r="L20" s="145">
        <f>L41+L62+L83+L104+L125+L146+L167+L188</f>
        <v>110</v>
      </c>
      <c r="M20" s="144">
        <f>K20+L20</f>
        <v>3561.7</v>
      </c>
      <c r="N20" s="145">
        <f>N41+N62+N83+N104+N125+N146+N167+N188</f>
        <v>0</v>
      </c>
      <c r="O20" s="145">
        <f t="shared" si="8"/>
        <v>3561.7</v>
      </c>
      <c r="P20" s="145">
        <f>P41+P62+P83+P104+P125+P146+P167+P1889+P188</f>
        <v>687.8</v>
      </c>
      <c r="Q20" s="146">
        <f t="shared" si="14"/>
        <v>22.07</v>
      </c>
      <c r="R20" s="146">
        <f>IF(C20=0,0,C20/C20*100)</f>
        <v>100</v>
      </c>
      <c r="S20" s="147">
        <f>S41+S62+S83+S104+S125+S146+S167+S188</f>
        <v>8</v>
      </c>
      <c r="T20" s="146">
        <f t="shared" si="16"/>
        <v>11.14</v>
      </c>
      <c r="U20" s="146">
        <f>IF(C20=0,0,J20/C20*100)</f>
        <v>45.07</v>
      </c>
      <c r="V20" s="147">
        <f>V41+V62+V83+V104+V125+V146+V167+V188</f>
        <v>5</v>
      </c>
      <c r="W20" s="148">
        <f>T20-Q20</f>
        <v>-10.93</v>
      </c>
      <c r="X20" s="149"/>
      <c r="Y20" s="150">
        <f>V20-S20</f>
        <v>-3</v>
      </c>
      <c r="Z20" s="92"/>
      <c r="AA20" s="95"/>
    </row>
    <row r="21" spans="1:27" x14ac:dyDescent="0.25">
      <c r="A21" s="204">
        <v>6</v>
      </c>
      <c r="B21" s="96" t="s">
        <v>93</v>
      </c>
      <c r="C21" s="145">
        <f t="shared" si="1"/>
        <v>0</v>
      </c>
      <c r="D21" s="143">
        <f t="shared" si="2"/>
        <v>0</v>
      </c>
      <c r="E21" s="143">
        <f t="shared" si="2"/>
        <v>0</v>
      </c>
      <c r="F21" s="144">
        <f t="shared" si="11"/>
        <v>0</v>
      </c>
      <c r="G21" s="145">
        <f t="shared" si="3"/>
        <v>0</v>
      </c>
      <c r="H21" s="145">
        <f t="shared" si="4"/>
        <v>0</v>
      </c>
      <c r="I21" s="145">
        <f t="shared" si="5"/>
        <v>0</v>
      </c>
      <c r="J21" s="144">
        <f t="shared" si="0"/>
        <v>0</v>
      </c>
      <c r="K21" s="145">
        <f t="shared" ref="K21" si="21">K42+K63+K84+K105+K126+K147+K168+K189</f>
        <v>0</v>
      </c>
      <c r="L21" s="145">
        <f t="shared" si="6"/>
        <v>0</v>
      </c>
      <c r="M21" s="144">
        <f t="shared" si="7"/>
        <v>0</v>
      </c>
      <c r="N21" s="145">
        <f t="shared" si="13"/>
        <v>0</v>
      </c>
      <c r="O21" s="145">
        <f t="shared" si="8"/>
        <v>0</v>
      </c>
      <c r="P21" s="145">
        <f t="shared" si="9"/>
        <v>0</v>
      </c>
      <c r="Q21" s="146">
        <f>IF(C21=0,0,C21/$C$26*100)</f>
        <v>0</v>
      </c>
      <c r="R21" s="146">
        <f t="shared" si="15"/>
        <v>0</v>
      </c>
      <c r="S21" s="147">
        <f t="shared" si="10"/>
        <v>0</v>
      </c>
      <c r="T21" s="146">
        <f>IF($J$26=0,0,J21/$J$26*100)</f>
        <v>0</v>
      </c>
      <c r="U21" s="146">
        <f t="shared" si="17"/>
        <v>0</v>
      </c>
      <c r="V21" s="147"/>
      <c r="W21" s="148">
        <f t="shared" si="18"/>
        <v>0</v>
      </c>
      <c r="X21" s="149"/>
      <c r="Y21" s="150"/>
      <c r="Z21" s="92"/>
      <c r="AA21" s="95"/>
    </row>
    <row r="22" spans="1:27" x14ac:dyDescent="0.25">
      <c r="A22" s="204">
        <v>7</v>
      </c>
      <c r="B22" s="96" t="s">
        <v>94</v>
      </c>
      <c r="C22" s="145">
        <f t="shared" si="1"/>
        <v>0</v>
      </c>
      <c r="D22" s="143">
        <f t="shared" si="2"/>
        <v>0</v>
      </c>
      <c r="E22" s="143">
        <f t="shared" si="2"/>
        <v>0</v>
      </c>
      <c r="F22" s="144">
        <f t="shared" si="11"/>
        <v>0</v>
      </c>
      <c r="G22" s="145">
        <f t="shared" si="3"/>
        <v>0</v>
      </c>
      <c r="H22" s="145">
        <f>F22+G22</f>
        <v>0</v>
      </c>
      <c r="I22" s="145">
        <f t="shared" si="5"/>
        <v>0</v>
      </c>
      <c r="J22" s="144">
        <f t="shared" si="0"/>
        <v>0</v>
      </c>
      <c r="K22" s="145">
        <f t="shared" ref="K22" si="22">K43+K64+K85+K106+K127+K148+K169+K190</f>
        <v>0</v>
      </c>
      <c r="L22" s="145">
        <f t="shared" si="6"/>
        <v>0</v>
      </c>
      <c r="M22" s="144">
        <f t="shared" si="7"/>
        <v>0</v>
      </c>
      <c r="N22" s="145">
        <f t="shared" si="13"/>
        <v>0</v>
      </c>
      <c r="O22" s="145">
        <f t="shared" si="8"/>
        <v>0</v>
      </c>
      <c r="P22" s="145">
        <f t="shared" si="9"/>
        <v>0</v>
      </c>
      <c r="Q22" s="146">
        <f>IF(C22=0,0,C22/$C$26*100)</f>
        <v>0</v>
      </c>
      <c r="R22" s="146">
        <f t="shared" si="15"/>
        <v>0</v>
      </c>
      <c r="S22" s="147">
        <f t="shared" si="10"/>
        <v>0</v>
      </c>
      <c r="T22" s="146">
        <f t="shared" si="16"/>
        <v>0</v>
      </c>
      <c r="U22" s="146">
        <f t="shared" si="17"/>
        <v>0</v>
      </c>
      <c r="V22" s="147">
        <f>V43+V64+V85+V106+V127+V148+V169+V190</f>
        <v>0</v>
      </c>
      <c r="W22" s="148">
        <f>T22-Q22</f>
        <v>0</v>
      </c>
      <c r="X22" s="149"/>
      <c r="Y22" s="150">
        <f>V22-S22</f>
        <v>0</v>
      </c>
      <c r="Z22" s="92"/>
    </row>
    <row r="23" spans="1:27" x14ac:dyDescent="0.25">
      <c r="A23" s="204">
        <v>8</v>
      </c>
      <c r="B23" s="96" t="s">
        <v>95</v>
      </c>
      <c r="C23" s="145">
        <f t="shared" si="1"/>
        <v>0</v>
      </c>
      <c r="D23" s="143">
        <f t="shared" si="2"/>
        <v>0</v>
      </c>
      <c r="E23" s="143">
        <f t="shared" si="2"/>
        <v>0</v>
      </c>
      <c r="F23" s="144">
        <f t="shared" si="11"/>
        <v>0</v>
      </c>
      <c r="G23" s="145">
        <f t="shared" si="3"/>
        <v>0</v>
      </c>
      <c r="H23" s="145">
        <f t="shared" si="4"/>
        <v>0</v>
      </c>
      <c r="I23" s="145">
        <f t="shared" si="5"/>
        <v>0</v>
      </c>
      <c r="J23" s="144">
        <f t="shared" si="0"/>
        <v>0</v>
      </c>
      <c r="K23" s="145">
        <f t="shared" si="6"/>
        <v>0</v>
      </c>
      <c r="L23" s="145">
        <f t="shared" si="6"/>
        <v>0</v>
      </c>
      <c r="M23" s="144">
        <f t="shared" si="7"/>
        <v>0</v>
      </c>
      <c r="N23" s="145">
        <f t="shared" si="13"/>
        <v>0</v>
      </c>
      <c r="O23" s="145">
        <f t="shared" si="8"/>
        <v>0</v>
      </c>
      <c r="P23" s="145">
        <f t="shared" si="9"/>
        <v>0</v>
      </c>
      <c r="Q23" s="146">
        <f t="shared" si="14"/>
        <v>0</v>
      </c>
      <c r="R23" s="146">
        <f t="shared" si="15"/>
        <v>0</v>
      </c>
      <c r="S23" s="147">
        <f t="shared" si="10"/>
        <v>0</v>
      </c>
      <c r="T23" s="146">
        <f t="shared" si="16"/>
        <v>0</v>
      </c>
      <c r="U23" s="146">
        <f t="shared" si="17"/>
        <v>0</v>
      </c>
      <c r="V23" s="147"/>
      <c r="W23" s="148">
        <f t="shared" si="18"/>
        <v>0</v>
      </c>
      <c r="X23" s="149"/>
      <c r="Y23" s="150"/>
      <c r="Z23" s="92"/>
    </row>
    <row r="24" spans="1:27" x14ac:dyDescent="0.25">
      <c r="A24" s="204">
        <v>9</v>
      </c>
      <c r="B24" s="96" t="s">
        <v>96</v>
      </c>
      <c r="C24" s="145">
        <f t="shared" si="1"/>
        <v>21081.4</v>
      </c>
      <c r="D24" s="143">
        <f>D45+D66+D87+D108+D129+D150+D171+D192</f>
        <v>1144.8</v>
      </c>
      <c r="E24" s="143">
        <f>E45+E66+E87+E108+E129+E150+E171+E192</f>
        <v>0</v>
      </c>
      <c r="F24" s="144">
        <f t="shared" si="11"/>
        <v>1144.8</v>
      </c>
      <c r="G24" s="145">
        <f t="shared" si="3"/>
        <v>14500</v>
      </c>
      <c r="H24" s="145">
        <f>F24+G24</f>
        <v>15644.8</v>
      </c>
      <c r="I24" s="145">
        <f>I45+I66+I87+I108+I129+I150+I171+I192</f>
        <v>5436.6</v>
      </c>
      <c r="J24" s="144">
        <f t="shared" si="0"/>
        <v>20477.7</v>
      </c>
      <c r="K24" s="145">
        <f>K45+K66+K87+K108+K129+K150+K171+K192</f>
        <v>1078.2</v>
      </c>
      <c r="L24" s="145">
        <f>L45+L66+L87+L108+L129+L150+L171+L192</f>
        <v>0</v>
      </c>
      <c r="M24" s="144">
        <f t="shared" si="7"/>
        <v>1078.2</v>
      </c>
      <c r="N24" s="145">
        <f>N45+N66+N87+N108+N129+N150+N171+N192</f>
        <v>14500</v>
      </c>
      <c r="O24" s="145">
        <f t="shared" si="8"/>
        <v>15578.2</v>
      </c>
      <c r="P24" s="145">
        <f>P45+P66+P87+P108+P129+P150+P171+P192</f>
        <v>4899.5</v>
      </c>
      <c r="Q24" s="146">
        <f>IF(C24=0,0,C24/$C$26*100)</f>
        <v>49.36</v>
      </c>
      <c r="R24" s="146">
        <f t="shared" si="15"/>
        <v>100</v>
      </c>
      <c r="S24" s="147">
        <f>S45+S66+S87+S108+S129+S150+S171+S192</f>
        <v>8</v>
      </c>
      <c r="T24" s="146">
        <f>IF($J$26=0,0,J24/$J$26*100)</f>
        <v>53.66</v>
      </c>
      <c r="U24" s="146">
        <f t="shared" si="17"/>
        <v>97.14</v>
      </c>
      <c r="V24" s="147">
        <f>V45+V66+V87+V108+V129+V150+V171+V192</f>
        <v>8</v>
      </c>
      <c r="W24" s="148">
        <f t="shared" si="18"/>
        <v>4.3</v>
      </c>
      <c r="X24" s="149"/>
      <c r="Y24" s="150">
        <f>V24-S24</f>
        <v>0</v>
      </c>
      <c r="Z24" s="92"/>
    </row>
    <row r="25" spans="1:27" ht="45.75" thickBot="1" x14ac:dyDescent="0.3">
      <c r="A25" s="204">
        <v>10</v>
      </c>
      <c r="B25" s="97" t="s">
        <v>97</v>
      </c>
      <c r="C25" s="145">
        <f t="shared" si="1"/>
        <v>0</v>
      </c>
      <c r="D25" s="143">
        <f t="shared" si="2"/>
        <v>0</v>
      </c>
      <c r="E25" s="143">
        <f>E46+E67+E88+E109+E130+E151+E172+E193</f>
        <v>0</v>
      </c>
      <c r="F25" s="144">
        <f t="shared" si="11"/>
        <v>0</v>
      </c>
      <c r="G25" s="145">
        <f t="shared" si="3"/>
        <v>0</v>
      </c>
      <c r="H25" s="145">
        <f t="shared" si="4"/>
        <v>0</v>
      </c>
      <c r="I25" s="145">
        <f t="shared" si="5"/>
        <v>0</v>
      </c>
      <c r="J25" s="144">
        <f t="shared" si="0"/>
        <v>13431.7</v>
      </c>
      <c r="K25" s="145">
        <f t="shared" si="6"/>
        <v>0</v>
      </c>
      <c r="L25" s="145">
        <f t="shared" si="6"/>
        <v>1486.2</v>
      </c>
      <c r="M25" s="145">
        <f t="shared" si="7"/>
        <v>1486.2</v>
      </c>
      <c r="N25" s="145">
        <f t="shared" si="13"/>
        <v>700</v>
      </c>
      <c r="O25" s="145">
        <f>M25+N25</f>
        <v>2186.1999999999998</v>
      </c>
      <c r="P25" s="151">
        <f t="shared" si="9"/>
        <v>11245.5</v>
      </c>
      <c r="Q25" s="146">
        <f>IF(C25=0,0,C25/$C$26*100)</f>
        <v>0</v>
      </c>
      <c r="R25" s="146">
        <f t="shared" si="15"/>
        <v>0</v>
      </c>
      <c r="S25" s="147"/>
      <c r="T25" s="146">
        <f t="shared" si="16"/>
        <v>35.200000000000003</v>
      </c>
      <c r="U25" s="146">
        <f t="shared" si="17"/>
        <v>0</v>
      </c>
      <c r="V25" s="147">
        <f>V46+V67+V88+V109+V130+V151+V172+V193</f>
        <v>6</v>
      </c>
      <c r="W25" s="152">
        <f t="shared" si="18"/>
        <v>35.200000000000003</v>
      </c>
      <c r="X25" s="153"/>
      <c r="Y25" s="150">
        <f>V25-S25</f>
        <v>6</v>
      </c>
      <c r="Z25" s="92"/>
    </row>
    <row r="26" spans="1:27" ht="15.75" customHeight="1" thickBot="1" x14ac:dyDescent="0.3">
      <c r="A26" s="205"/>
      <c r="B26" s="99" t="s">
        <v>98</v>
      </c>
      <c r="C26" s="154">
        <f>SUM(C16:C25)</f>
        <v>42710.400000000001</v>
      </c>
      <c r="D26" s="154">
        <f>SUM(D16:D25)</f>
        <v>6074.8</v>
      </c>
      <c r="E26" s="154">
        <f>SUM(E16:E25)</f>
        <v>1880</v>
      </c>
      <c r="F26" s="154">
        <f>SUM(F16:F25)</f>
        <v>7954.8</v>
      </c>
      <c r="G26" s="154">
        <f>SUM(G16:G25)</f>
        <v>29319</v>
      </c>
      <c r="H26" s="154">
        <f>F26+G26</f>
        <v>37273.800000000003</v>
      </c>
      <c r="I26" s="154">
        <f t="shared" ref="I26:P26" si="23">SUM(I16:I25)</f>
        <v>5436.6</v>
      </c>
      <c r="J26" s="154">
        <f>SUM(J16:J25)</f>
        <v>38158.9</v>
      </c>
      <c r="K26" s="154">
        <f>SUM(K16:K25)</f>
        <v>4529.8999999999996</v>
      </c>
      <c r="L26" s="154">
        <f t="shared" si="23"/>
        <v>1596.2</v>
      </c>
      <c r="M26" s="154">
        <f>SUM(M16:M25)</f>
        <v>6126.1</v>
      </c>
      <c r="N26" s="154">
        <f t="shared" si="23"/>
        <v>15200</v>
      </c>
      <c r="O26" s="154">
        <f t="shared" si="23"/>
        <v>21326.1</v>
      </c>
      <c r="P26" s="154">
        <f t="shared" si="23"/>
        <v>16832.8</v>
      </c>
      <c r="Q26" s="155">
        <f>IF(C26=0,0,C26/C26*100)</f>
        <v>100</v>
      </c>
      <c r="R26" s="155">
        <f>IF(C26=0,0,C26/C26*100)</f>
        <v>100</v>
      </c>
      <c r="S26" s="156">
        <f>SUM(S16:S25)</f>
        <v>20</v>
      </c>
      <c r="T26" s="155">
        <f>IF(J26=0,0,J26/J26*100)</f>
        <v>100</v>
      </c>
      <c r="U26" s="155">
        <f>IF(C26=0,0,J26/C26*100)</f>
        <v>89.34</v>
      </c>
      <c r="V26" s="156">
        <f>SUM(V16:V25)</f>
        <v>19</v>
      </c>
      <c r="W26" s="157">
        <f>T26-Q26</f>
        <v>0</v>
      </c>
      <c r="X26" s="158"/>
      <c r="Y26" s="159">
        <f>V26-S26</f>
        <v>-1</v>
      </c>
      <c r="Z26" s="92"/>
    </row>
    <row r="27" spans="1:27" ht="15.75" thickBot="1" x14ac:dyDescent="0.3">
      <c r="A27" s="205"/>
      <c r="B27" s="99" t="s">
        <v>99</v>
      </c>
      <c r="C27" s="154"/>
      <c r="D27" s="154"/>
      <c r="E27" s="154"/>
      <c r="F27" s="154"/>
      <c r="G27" s="154"/>
      <c r="H27" s="154"/>
      <c r="I27" s="154"/>
      <c r="J27" s="154"/>
      <c r="K27" s="154"/>
      <c r="L27" s="154"/>
      <c r="M27" s="154"/>
      <c r="N27" s="154"/>
      <c r="O27" s="154"/>
      <c r="P27" s="154"/>
      <c r="Q27" s="160"/>
      <c r="R27" s="161"/>
      <c r="S27" s="154"/>
      <c r="T27" s="160"/>
      <c r="U27" s="160"/>
      <c r="V27" s="154"/>
      <c r="W27" s="162"/>
      <c r="X27" s="158"/>
      <c r="Y27" s="154"/>
      <c r="Z27" s="92"/>
    </row>
    <row r="28" spans="1:27" ht="30" x14ac:dyDescent="0.25">
      <c r="A28" s="204">
        <v>11</v>
      </c>
      <c r="B28" s="100" t="s">
        <v>100</v>
      </c>
      <c r="C28" s="144">
        <f>C26-C24-C25</f>
        <v>21629</v>
      </c>
      <c r="D28" s="144">
        <f>D26-D24-D25</f>
        <v>4930</v>
      </c>
      <c r="E28" s="144">
        <f>E26-E24-E25</f>
        <v>1880</v>
      </c>
      <c r="F28" s="144">
        <f t="shared" ref="F28:P28" si="24">F26-F24-F25</f>
        <v>6810</v>
      </c>
      <c r="G28" s="144">
        <f t="shared" si="24"/>
        <v>14819</v>
      </c>
      <c r="H28" s="144">
        <f t="shared" si="24"/>
        <v>21629</v>
      </c>
      <c r="I28" s="144">
        <f t="shared" si="24"/>
        <v>0</v>
      </c>
      <c r="J28" s="144">
        <f t="shared" si="24"/>
        <v>4249.5</v>
      </c>
      <c r="K28" s="144">
        <f>K26-K24</f>
        <v>3451.7</v>
      </c>
      <c r="L28" s="144">
        <f t="shared" si="24"/>
        <v>110</v>
      </c>
      <c r="M28" s="144">
        <f t="shared" si="24"/>
        <v>3561.7</v>
      </c>
      <c r="N28" s="144">
        <f t="shared" si="24"/>
        <v>0</v>
      </c>
      <c r="O28" s="144">
        <f t="shared" si="24"/>
        <v>3561.7</v>
      </c>
      <c r="P28" s="144">
        <f t="shared" si="24"/>
        <v>687.8</v>
      </c>
      <c r="Q28" s="146">
        <f>IF(C26=0,0,C28/C26*100)</f>
        <v>50.64</v>
      </c>
      <c r="R28" s="146">
        <f>IF(C28=0,0,C28/C28*100)</f>
        <v>100</v>
      </c>
      <c r="S28" s="163">
        <f>S26-S25-S24</f>
        <v>12</v>
      </c>
      <c r="T28" s="164">
        <f>IF(J26=0,0,J28/(J26-J24-J25)*100)</f>
        <v>100</v>
      </c>
      <c r="U28" s="164">
        <f>IF(C28=0,0,J28/C28*100)</f>
        <v>19.600000000000001</v>
      </c>
      <c r="V28" s="163">
        <f>V26-V24-V23-V21-V19-V17</f>
        <v>11</v>
      </c>
      <c r="W28" s="148">
        <f>T28-Q28</f>
        <v>49.36</v>
      </c>
      <c r="X28" s="148"/>
      <c r="Y28" s="147">
        <f>V28-S28</f>
        <v>-1</v>
      </c>
    </row>
    <row r="29" spans="1:27" ht="60" x14ac:dyDescent="0.25">
      <c r="A29" s="204">
        <v>12</v>
      </c>
      <c r="B29" s="100" t="s">
        <v>101</v>
      </c>
      <c r="C29" s="144">
        <f>C26</f>
        <v>42710.400000000001</v>
      </c>
      <c r="D29" s="144">
        <f t="shared" ref="D29:P29" si="25">D26</f>
        <v>6074.8</v>
      </c>
      <c r="E29" s="144">
        <f t="shared" si="25"/>
        <v>1880</v>
      </c>
      <c r="F29" s="144">
        <f t="shared" si="25"/>
        <v>7954.8</v>
      </c>
      <c r="G29" s="144">
        <f t="shared" si="25"/>
        <v>29319</v>
      </c>
      <c r="H29" s="144">
        <f t="shared" si="25"/>
        <v>37273.800000000003</v>
      </c>
      <c r="I29" s="144">
        <f t="shared" si="25"/>
        <v>5436.6</v>
      </c>
      <c r="J29" s="144">
        <f t="shared" si="25"/>
        <v>38158.9</v>
      </c>
      <c r="K29" s="144">
        <f t="shared" si="25"/>
        <v>4529.8999999999996</v>
      </c>
      <c r="L29" s="144">
        <f t="shared" si="25"/>
        <v>1596.2</v>
      </c>
      <c r="M29" s="144">
        <f t="shared" si="25"/>
        <v>6126.1</v>
      </c>
      <c r="N29" s="144">
        <f t="shared" si="25"/>
        <v>15200</v>
      </c>
      <c r="O29" s="144">
        <f t="shared" si="25"/>
        <v>21326.1</v>
      </c>
      <c r="P29" s="144">
        <f t="shared" si="25"/>
        <v>16832.8</v>
      </c>
      <c r="Q29" s="146">
        <f>IF(C26=0,0,C29/C26*100)</f>
        <v>100</v>
      </c>
      <c r="R29" s="146">
        <f>IF(C29=0,0,C29/C29*100)</f>
        <v>100</v>
      </c>
      <c r="S29" s="163">
        <f>S26</f>
        <v>20</v>
      </c>
      <c r="T29" s="164">
        <f>IF(J26=0,0,J29/J26*100)</f>
        <v>100</v>
      </c>
      <c r="U29" s="164">
        <f>IF(C29=0,0,J29/C29*100)</f>
        <v>89.3</v>
      </c>
      <c r="V29" s="163">
        <f>V26</f>
        <v>19</v>
      </c>
      <c r="W29" s="148">
        <f>T29-Q29</f>
        <v>0</v>
      </c>
      <c r="X29" s="148"/>
      <c r="Y29" s="147">
        <f>V29-S29</f>
        <v>-1</v>
      </c>
    </row>
    <row r="30" spans="1:27" ht="15.75" thickBot="1" x14ac:dyDescent="0.3">
      <c r="A30" s="204">
        <v>13</v>
      </c>
      <c r="B30" s="100" t="s">
        <v>102</v>
      </c>
      <c r="C30" s="144">
        <f>D30+E30+G30+I30</f>
        <v>21629</v>
      </c>
      <c r="D30" s="144">
        <f>D51+D72+D93+D114+D135+D156+D177+D198</f>
        <v>4930</v>
      </c>
      <c r="E30" s="144">
        <f>E51+E72+E93+E114+E135+E156+E177+E198</f>
        <v>1880</v>
      </c>
      <c r="F30" s="144">
        <f>D30+E30</f>
        <v>6810</v>
      </c>
      <c r="G30" s="144">
        <f>G51+G72+G93+G114+G135+G156+G177+G198</f>
        <v>14819</v>
      </c>
      <c r="H30" s="144">
        <f>F30+G30</f>
        <v>21629</v>
      </c>
      <c r="I30" s="144">
        <f>I51+I72+I93+I114+I135+I156+I177+I198</f>
        <v>0</v>
      </c>
      <c r="J30" s="144">
        <f>K30+L30+N30+P30</f>
        <v>4424.7</v>
      </c>
      <c r="K30" s="144">
        <f>K51+K72+K93+K114+K135+K156+K177+K198</f>
        <v>3451.7</v>
      </c>
      <c r="L30" s="144">
        <f>L51+L72+L93+L114+L135+L156+L177+L198</f>
        <v>285.2</v>
      </c>
      <c r="M30" s="144">
        <f>K30+L30</f>
        <v>3736.9</v>
      </c>
      <c r="N30" s="144">
        <f>N51+N72+N93+N114+N135+N156+N177+N198</f>
        <v>0</v>
      </c>
      <c r="O30" s="144">
        <f>M30+N30</f>
        <v>3736.9</v>
      </c>
      <c r="P30" s="144">
        <f>P51+P72+P93+P114+P135+P156+P177+P198</f>
        <v>687.8</v>
      </c>
      <c r="Q30" s="146">
        <f>IF(C26=0,0,C30/C26*100)</f>
        <v>50.64</v>
      </c>
      <c r="R30" s="165"/>
      <c r="S30" s="163">
        <f>S114+S135+S156+S177+S198</f>
        <v>12</v>
      </c>
      <c r="T30" s="164">
        <f>IF(J26=0,0,J30/J26*100)</f>
        <v>11.6</v>
      </c>
      <c r="U30" s="165"/>
      <c r="V30" s="163">
        <f>V114+V135+V156+V177+V198</f>
        <v>11</v>
      </c>
      <c r="W30" s="148">
        <f>T30-Q30</f>
        <v>-39.04</v>
      </c>
      <c r="X30" s="148"/>
      <c r="Y30" s="147">
        <f>V30-S30</f>
        <v>-1</v>
      </c>
    </row>
    <row r="31" spans="1:27" ht="15.75" thickBot="1" x14ac:dyDescent="0.3">
      <c r="A31" s="98"/>
      <c r="B31" s="98"/>
      <c r="C31" s="98"/>
      <c r="D31" s="98"/>
      <c r="E31" s="98"/>
      <c r="F31" s="98"/>
      <c r="G31" s="98"/>
      <c r="H31" s="98"/>
      <c r="I31" s="98"/>
      <c r="J31" s="98"/>
      <c r="K31" s="98"/>
      <c r="L31" s="98"/>
      <c r="M31" s="98"/>
      <c r="N31" s="98"/>
      <c r="O31" s="98"/>
      <c r="P31" s="98"/>
      <c r="Q31" s="98"/>
      <c r="R31" s="98"/>
      <c r="S31" s="98"/>
      <c r="T31" s="98"/>
      <c r="U31" s="98"/>
      <c r="V31" s="98"/>
      <c r="W31" s="98"/>
      <c r="X31" s="98"/>
      <c r="Y31" s="98"/>
    </row>
    <row r="32" spans="1:27" ht="15.75" hidden="1" thickBot="1" x14ac:dyDescent="0.3"/>
    <row r="33" spans="1:25" ht="19.5" hidden="1" thickBot="1" x14ac:dyDescent="0.35">
      <c r="A33" s="138" t="s">
        <v>103</v>
      </c>
      <c r="B33" s="9" t="s">
        <v>104</v>
      </c>
      <c r="C33" s="101"/>
      <c r="D33" s="101"/>
      <c r="E33" s="101"/>
      <c r="F33" s="101"/>
      <c r="G33" s="101"/>
      <c r="H33" s="101"/>
      <c r="I33" s="101"/>
      <c r="J33" s="101"/>
      <c r="K33" s="101"/>
      <c r="L33" s="101"/>
      <c r="M33" s="101"/>
      <c r="N33" s="101"/>
      <c r="O33" s="101"/>
      <c r="P33" s="101"/>
      <c r="Q33" s="101"/>
      <c r="R33" s="101"/>
      <c r="S33" s="101"/>
      <c r="T33" s="101"/>
      <c r="U33" s="101"/>
      <c r="V33" s="101"/>
      <c r="W33" s="101"/>
      <c r="X33" s="101"/>
      <c r="Y33" s="102"/>
    </row>
    <row r="34" spans="1:25" ht="15.75" hidden="1" thickBot="1" x14ac:dyDescent="0.3">
      <c r="A34" s="275" t="s">
        <v>68</v>
      </c>
      <c r="B34" s="275" t="s">
        <v>69</v>
      </c>
      <c r="C34" s="277" t="s">
        <v>70</v>
      </c>
      <c r="D34" s="266" t="s">
        <v>71</v>
      </c>
      <c r="E34" s="267"/>
      <c r="F34" s="267"/>
      <c r="G34" s="267"/>
      <c r="H34" s="267"/>
      <c r="I34" s="268"/>
      <c r="J34" s="277" t="s">
        <v>72</v>
      </c>
      <c r="K34" s="266" t="s">
        <v>71</v>
      </c>
      <c r="L34" s="267"/>
      <c r="M34" s="267"/>
      <c r="N34" s="267"/>
      <c r="O34" s="267"/>
      <c r="P34" s="268"/>
      <c r="Q34" s="269" t="s">
        <v>73</v>
      </c>
      <c r="R34" s="270"/>
      <c r="S34" s="271"/>
      <c r="T34" s="269" t="s">
        <v>74</v>
      </c>
      <c r="U34" s="270"/>
      <c r="V34" s="271"/>
      <c r="W34" s="269" t="s">
        <v>75</v>
      </c>
      <c r="X34" s="270"/>
      <c r="Y34" s="271"/>
    </row>
    <row r="35" spans="1:25" ht="54.75" hidden="1" thickBot="1" x14ac:dyDescent="0.3">
      <c r="A35" s="276"/>
      <c r="B35" s="276"/>
      <c r="C35" s="278"/>
      <c r="D35" s="129" t="s">
        <v>76</v>
      </c>
      <c r="E35" s="129" t="s">
        <v>77</v>
      </c>
      <c r="F35" s="129" t="s">
        <v>78</v>
      </c>
      <c r="G35" s="129" t="s">
        <v>79</v>
      </c>
      <c r="H35" s="129" t="s">
        <v>80</v>
      </c>
      <c r="I35" s="129" t="s">
        <v>81</v>
      </c>
      <c r="J35" s="278"/>
      <c r="K35" s="129" t="s">
        <v>76</v>
      </c>
      <c r="L35" s="129" t="s">
        <v>77</v>
      </c>
      <c r="M35" s="129" t="s">
        <v>78</v>
      </c>
      <c r="N35" s="129" t="s">
        <v>79</v>
      </c>
      <c r="O35" s="129" t="s">
        <v>80</v>
      </c>
      <c r="P35" s="129" t="s">
        <v>81</v>
      </c>
      <c r="Q35" s="130" t="s">
        <v>82</v>
      </c>
      <c r="R35" s="130" t="s">
        <v>83</v>
      </c>
      <c r="S35" s="130" t="s">
        <v>84</v>
      </c>
      <c r="T35" s="130" t="s">
        <v>82</v>
      </c>
      <c r="U35" s="130" t="s">
        <v>83</v>
      </c>
      <c r="V35" s="130" t="s">
        <v>84</v>
      </c>
      <c r="W35" s="130" t="s">
        <v>85</v>
      </c>
      <c r="X35" s="130" t="s">
        <v>86</v>
      </c>
      <c r="Y35" s="130" t="s">
        <v>105</v>
      </c>
    </row>
    <row r="36" spans="1:25" ht="15.75" hidden="1" thickBot="1" x14ac:dyDescent="0.3">
      <c r="A36" s="131">
        <v>1</v>
      </c>
      <c r="B36" s="131">
        <v>2</v>
      </c>
      <c r="C36" s="128">
        <v>3</v>
      </c>
      <c r="D36" s="132">
        <v>4</v>
      </c>
      <c r="E36" s="132">
        <v>5</v>
      </c>
      <c r="F36" s="132">
        <v>6</v>
      </c>
      <c r="G36" s="132">
        <v>7</v>
      </c>
      <c r="H36" s="132">
        <v>8</v>
      </c>
      <c r="I36" s="132">
        <v>9</v>
      </c>
      <c r="J36" s="132">
        <v>10</v>
      </c>
      <c r="K36" s="132">
        <v>11</v>
      </c>
      <c r="L36" s="132">
        <v>12</v>
      </c>
      <c r="M36" s="132">
        <v>13</v>
      </c>
      <c r="N36" s="132">
        <v>14</v>
      </c>
      <c r="O36" s="132">
        <v>15</v>
      </c>
      <c r="P36" s="132">
        <v>16</v>
      </c>
      <c r="Q36" s="132">
        <v>17</v>
      </c>
      <c r="R36" s="132">
        <v>18</v>
      </c>
      <c r="S36" s="131">
        <v>19</v>
      </c>
      <c r="T36" s="131">
        <v>20</v>
      </c>
      <c r="U36" s="131">
        <v>21</v>
      </c>
      <c r="V36" s="131">
        <v>22</v>
      </c>
      <c r="W36" s="131">
        <v>23</v>
      </c>
      <c r="X36" s="131">
        <v>24</v>
      </c>
      <c r="Y36" s="131">
        <v>25</v>
      </c>
    </row>
    <row r="37" spans="1:25" hidden="1" x14ac:dyDescent="0.25">
      <c r="A37" s="133">
        <v>1</v>
      </c>
      <c r="B37" s="139" t="s">
        <v>88</v>
      </c>
      <c r="C37" s="134"/>
      <c r="D37" s="10"/>
      <c r="E37" s="10"/>
      <c r="F37" s="103"/>
      <c r="G37" s="10"/>
      <c r="H37" s="10"/>
      <c r="I37" s="10"/>
      <c r="J37" s="103"/>
      <c r="K37" s="10"/>
      <c r="L37" s="10"/>
      <c r="M37" s="103"/>
      <c r="N37" s="10"/>
      <c r="O37" s="10"/>
      <c r="P37" s="10"/>
      <c r="Q37" s="104"/>
      <c r="R37" s="104"/>
      <c r="S37" s="104"/>
      <c r="T37" s="10"/>
      <c r="U37" s="103"/>
      <c r="V37" s="104"/>
      <c r="W37" s="10"/>
      <c r="X37" s="10"/>
      <c r="Y37" s="105"/>
    </row>
    <row r="38" spans="1:25" hidden="1" x14ac:dyDescent="0.25">
      <c r="A38" s="135">
        <v>2</v>
      </c>
      <c r="B38" s="139" t="s">
        <v>89</v>
      </c>
      <c r="C38" s="103"/>
      <c r="D38" s="10"/>
      <c r="E38" s="10"/>
      <c r="F38" s="103"/>
      <c r="G38" s="10"/>
      <c r="H38" s="10"/>
      <c r="I38" s="10"/>
      <c r="J38" s="103"/>
      <c r="K38" s="10"/>
      <c r="L38" s="10"/>
      <c r="M38" s="103"/>
      <c r="N38" s="10"/>
      <c r="O38" s="10"/>
      <c r="P38" s="10"/>
      <c r="Q38" s="104"/>
      <c r="R38" s="104"/>
      <c r="S38" s="104"/>
      <c r="T38" s="10"/>
      <c r="U38" s="103"/>
      <c r="V38" s="104"/>
      <c r="W38" s="10"/>
      <c r="X38" s="10"/>
      <c r="Y38" s="105"/>
    </row>
    <row r="39" spans="1:25" hidden="1" x14ac:dyDescent="0.25">
      <c r="A39" s="135">
        <v>3</v>
      </c>
      <c r="B39" s="139" t="s">
        <v>90</v>
      </c>
      <c r="C39" s="103"/>
      <c r="D39" s="10"/>
      <c r="E39" s="10"/>
      <c r="F39" s="103"/>
      <c r="G39" s="10"/>
      <c r="H39" s="10"/>
      <c r="I39" s="10"/>
      <c r="J39" s="103"/>
      <c r="K39" s="10"/>
      <c r="L39" s="10"/>
      <c r="M39" s="103"/>
      <c r="N39" s="10"/>
      <c r="O39" s="10"/>
      <c r="P39" s="10"/>
      <c r="Q39" s="104"/>
      <c r="R39" s="104"/>
      <c r="S39" s="104"/>
      <c r="T39" s="10"/>
      <c r="U39" s="103"/>
      <c r="V39" s="104"/>
      <c r="W39" s="10"/>
      <c r="X39" s="10"/>
      <c r="Y39" s="105"/>
    </row>
    <row r="40" spans="1:25" hidden="1" x14ac:dyDescent="0.25">
      <c r="A40" s="135">
        <v>4</v>
      </c>
      <c r="B40" s="139" t="s">
        <v>91</v>
      </c>
      <c r="C40" s="103"/>
      <c r="D40" s="10"/>
      <c r="E40" s="10"/>
      <c r="F40" s="103"/>
      <c r="G40" s="10"/>
      <c r="H40" s="10"/>
      <c r="I40" s="10"/>
      <c r="J40" s="103"/>
      <c r="K40" s="10"/>
      <c r="L40" s="10"/>
      <c r="M40" s="103"/>
      <c r="N40" s="10"/>
      <c r="O40" s="10"/>
      <c r="P40" s="10"/>
      <c r="Q40" s="104"/>
      <c r="R40" s="104"/>
      <c r="S40" s="104"/>
      <c r="T40" s="10"/>
      <c r="U40" s="103"/>
      <c r="V40" s="104"/>
      <c r="W40" s="10"/>
      <c r="X40" s="10"/>
      <c r="Y40" s="105"/>
    </row>
    <row r="41" spans="1:25" hidden="1" x14ac:dyDescent="0.25">
      <c r="A41" s="135">
        <v>5</v>
      </c>
      <c r="B41" s="139" t="s">
        <v>92</v>
      </c>
      <c r="C41" s="103"/>
      <c r="D41" s="10"/>
      <c r="E41" s="10"/>
      <c r="F41" s="103"/>
      <c r="G41" s="10"/>
      <c r="H41" s="10"/>
      <c r="I41" s="10"/>
      <c r="J41" s="103"/>
      <c r="K41" s="10"/>
      <c r="L41" s="10"/>
      <c r="M41" s="103"/>
      <c r="N41" s="10"/>
      <c r="O41" s="10"/>
      <c r="P41" s="10"/>
      <c r="Q41" s="104"/>
      <c r="R41" s="104"/>
      <c r="S41" s="104"/>
      <c r="T41" s="10"/>
      <c r="U41" s="103"/>
      <c r="V41" s="104"/>
      <c r="W41" s="10"/>
      <c r="X41" s="10"/>
      <c r="Y41" s="105"/>
    </row>
    <row r="42" spans="1:25" hidden="1" x14ac:dyDescent="0.25">
      <c r="A42" s="135">
        <v>6</v>
      </c>
      <c r="B42" s="139" t="s">
        <v>93</v>
      </c>
      <c r="C42" s="103"/>
      <c r="D42" s="10"/>
      <c r="E42" s="10"/>
      <c r="F42" s="103"/>
      <c r="G42" s="10"/>
      <c r="H42" s="10"/>
      <c r="I42" s="10"/>
      <c r="J42" s="103"/>
      <c r="K42" s="10"/>
      <c r="L42" s="10"/>
      <c r="M42" s="103"/>
      <c r="N42" s="10"/>
      <c r="O42" s="10"/>
      <c r="P42" s="10"/>
      <c r="Q42" s="104"/>
      <c r="R42" s="104"/>
      <c r="S42" s="104"/>
      <c r="T42" s="10"/>
      <c r="U42" s="103"/>
      <c r="V42" s="104"/>
      <c r="W42" s="10"/>
      <c r="X42" s="10"/>
      <c r="Y42" s="105"/>
    </row>
    <row r="43" spans="1:25" hidden="1" x14ac:dyDescent="0.25">
      <c r="A43" s="135">
        <v>7</v>
      </c>
      <c r="B43" s="139" t="s">
        <v>94</v>
      </c>
      <c r="C43" s="103"/>
      <c r="D43" s="10"/>
      <c r="E43" s="10"/>
      <c r="F43" s="103"/>
      <c r="G43" s="10"/>
      <c r="H43" s="10"/>
      <c r="I43" s="10"/>
      <c r="J43" s="103"/>
      <c r="K43" s="10"/>
      <c r="L43" s="10"/>
      <c r="M43" s="103"/>
      <c r="N43" s="10"/>
      <c r="O43" s="10"/>
      <c r="P43" s="10"/>
      <c r="Q43" s="104"/>
      <c r="R43" s="104"/>
      <c r="S43" s="104"/>
      <c r="T43" s="10"/>
      <c r="U43" s="103"/>
      <c r="V43" s="104"/>
      <c r="W43" s="10"/>
      <c r="X43" s="10"/>
      <c r="Y43" s="105"/>
    </row>
    <row r="44" spans="1:25" hidden="1" x14ac:dyDescent="0.25">
      <c r="A44" s="135">
        <v>8</v>
      </c>
      <c r="B44" s="139" t="s">
        <v>95</v>
      </c>
      <c r="C44" s="103"/>
      <c r="D44" s="10"/>
      <c r="E44" s="10"/>
      <c r="F44" s="103"/>
      <c r="G44" s="10"/>
      <c r="H44" s="10"/>
      <c r="I44" s="10"/>
      <c r="J44" s="103"/>
      <c r="K44" s="10"/>
      <c r="L44" s="10"/>
      <c r="M44" s="103"/>
      <c r="N44" s="10"/>
      <c r="O44" s="10"/>
      <c r="P44" s="10"/>
      <c r="Q44" s="104"/>
      <c r="R44" s="104"/>
      <c r="S44" s="104"/>
      <c r="T44" s="10"/>
      <c r="U44" s="103"/>
      <c r="V44" s="104"/>
      <c r="W44" s="10"/>
      <c r="X44" s="10"/>
      <c r="Y44" s="105"/>
    </row>
    <row r="45" spans="1:25" hidden="1" x14ac:dyDescent="0.25">
      <c r="A45" s="135">
        <v>9</v>
      </c>
      <c r="B45" s="139" t="s">
        <v>96</v>
      </c>
      <c r="C45" s="103"/>
      <c r="D45" s="10"/>
      <c r="E45" s="10"/>
      <c r="F45" s="103"/>
      <c r="G45" s="10"/>
      <c r="H45" s="10"/>
      <c r="I45" s="10"/>
      <c r="J45" s="103"/>
      <c r="K45" s="10"/>
      <c r="L45" s="10"/>
      <c r="M45" s="103"/>
      <c r="N45" s="10"/>
      <c r="O45" s="10"/>
      <c r="P45" s="10"/>
      <c r="Q45" s="104"/>
      <c r="R45" s="104"/>
      <c r="S45" s="104"/>
      <c r="T45" s="10"/>
      <c r="U45" s="103"/>
      <c r="V45" s="104"/>
      <c r="W45" s="10"/>
      <c r="X45" s="10"/>
      <c r="Y45" s="105"/>
    </row>
    <row r="46" spans="1:25" ht="45.75" hidden="1" thickBot="1" x14ac:dyDescent="0.3">
      <c r="A46" s="135">
        <v>10</v>
      </c>
      <c r="B46" s="137" t="s">
        <v>97</v>
      </c>
      <c r="C46" s="103"/>
      <c r="D46" s="10"/>
      <c r="E46" s="10"/>
      <c r="F46" s="103"/>
      <c r="G46" s="10"/>
      <c r="H46" s="10"/>
      <c r="I46" s="10"/>
      <c r="J46" s="103"/>
      <c r="K46" s="10"/>
      <c r="L46" s="10"/>
      <c r="M46" s="103"/>
      <c r="N46" s="10"/>
      <c r="O46" s="10"/>
      <c r="P46" s="10"/>
      <c r="Q46" s="104"/>
      <c r="R46" s="104"/>
      <c r="S46" s="104"/>
      <c r="T46" s="10"/>
      <c r="U46" s="103"/>
      <c r="V46" s="104"/>
      <c r="W46" s="10"/>
      <c r="X46" s="10"/>
      <c r="Y46" s="105"/>
    </row>
    <row r="47" spans="1:25" ht="15.75" hidden="1" thickBot="1" x14ac:dyDescent="0.3">
      <c r="A47" s="136"/>
      <c r="B47" s="106" t="s">
        <v>98</v>
      </c>
      <c r="C47" s="80"/>
      <c r="D47" s="80"/>
      <c r="E47" s="80"/>
      <c r="F47" s="80"/>
      <c r="G47" s="80"/>
      <c r="H47" s="80"/>
      <c r="I47" s="80"/>
      <c r="J47" s="80"/>
      <c r="K47" s="80"/>
      <c r="L47" s="80"/>
      <c r="M47" s="80"/>
      <c r="N47" s="80"/>
      <c r="O47" s="80"/>
      <c r="P47" s="80"/>
      <c r="Q47" s="107"/>
      <c r="R47" s="107"/>
      <c r="S47" s="107"/>
      <c r="T47" s="80"/>
      <c r="U47" s="80"/>
      <c r="V47" s="107"/>
      <c r="W47" s="107"/>
      <c r="X47" s="107"/>
      <c r="Y47" s="108"/>
    </row>
    <row r="48" spans="1:25" ht="15.75" hidden="1" thickBot="1" x14ac:dyDescent="0.3">
      <c r="A48" s="136"/>
      <c r="B48" s="106" t="s">
        <v>99</v>
      </c>
      <c r="C48" s="80"/>
      <c r="D48" s="80"/>
      <c r="E48" s="80"/>
      <c r="F48" s="80"/>
      <c r="G48" s="80"/>
      <c r="H48" s="80"/>
      <c r="I48" s="80"/>
      <c r="J48" s="80"/>
      <c r="K48" s="80"/>
      <c r="L48" s="80"/>
      <c r="M48" s="80"/>
      <c r="N48" s="80"/>
      <c r="O48" s="80"/>
      <c r="P48" s="80"/>
      <c r="Q48" s="80"/>
      <c r="R48" s="80"/>
      <c r="S48" s="80"/>
      <c r="T48" s="80"/>
      <c r="U48" s="80"/>
      <c r="V48" s="80"/>
      <c r="W48" s="80"/>
      <c r="X48" s="80"/>
      <c r="Y48" s="80"/>
    </row>
    <row r="49" spans="1:25" ht="30" hidden="1" x14ac:dyDescent="0.25">
      <c r="A49" s="135">
        <v>11</v>
      </c>
      <c r="B49" s="137" t="s">
        <v>100</v>
      </c>
      <c r="C49" s="103"/>
      <c r="D49" s="103"/>
      <c r="E49" s="103"/>
      <c r="F49" s="103"/>
      <c r="G49" s="103"/>
      <c r="H49" s="103"/>
      <c r="I49" s="103"/>
      <c r="J49" s="103"/>
      <c r="K49" s="103"/>
      <c r="L49" s="103"/>
      <c r="M49" s="103"/>
      <c r="N49" s="103"/>
      <c r="O49" s="103"/>
      <c r="P49" s="103"/>
      <c r="Q49" s="103"/>
      <c r="R49" s="103"/>
      <c r="S49" s="103"/>
      <c r="T49" s="103"/>
      <c r="U49" s="103"/>
      <c r="V49" s="103"/>
      <c r="W49" s="103"/>
      <c r="X49" s="103"/>
      <c r="Y49" s="103"/>
    </row>
    <row r="50" spans="1:25" ht="60" hidden="1" x14ac:dyDescent="0.25">
      <c r="A50" s="135">
        <v>12</v>
      </c>
      <c r="B50" s="137" t="s">
        <v>101</v>
      </c>
      <c r="C50" s="103"/>
      <c r="D50" s="103"/>
      <c r="E50" s="103"/>
      <c r="F50" s="103"/>
      <c r="G50" s="103"/>
      <c r="H50" s="103"/>
      <c r="I50" s="103"/>
      <c r="J50" s="103"/>
      <c r="K50" s="103"/>
      <c r="L50" s="103"/>
      <c r="M50" s="103"/>
      <c r="N50" s="103"/>
      <c r="O50" s="103"/>
      <c r="P50" s="103"/>
      <c r="Q50" s="103"/>
      <c r="R50" s="103"/>
      <c r="S50" s="103"/>
      <c r="T50" s="103"/>
      <c r="U50" s="103"/>
      <c r="V50" s="103"/>
      <c r="W50" s="103"/>
      <c r="X50" s="103"/>
      <c r="Y50" s="103"/>
    </row>
    <row r="51" spans="1:25" ht="15.75" hidden="1" thickBot="1" x14ac:dyDescent="0.3">
      <c r="A51" s="135">
        <v>13</v>
      </c>
      <c r="B51" s="137" t="s">
        <v>102</v>
      </c>
      <c r="C51" s="103"/>
      <c r="D51" s="103"/>
      <c r="E51" s="103"/>
      <c r="F51" s="103"/>
      <c r="G51" s="103"/>
      <c r="H51" s="103"/>
      <c r="I51" s="103"/>
      <c r="J51" s="103"/>
      <c r="K51" s="103"/>
      <c r="L51" s="103"/>
      <c r="M51" s="103"/>
      <c r="N51" s="103"/>
      <c r="O51" s="103"/>
      <c r="P51" s="103"/>
      <c r="Q51" s="103"/>
      <c r="R51" s="103"/>
      <c r="S51" s="103"/>
      <c r="T51" s="103"/>
      <c r="U51" s="103"/>
      <c r="V51" s="103"/>
      <c r="W51" s="103"/>
      <c r="X51" s="103"/>
      <c r="Y51" s="103"/>
    </row>
    <row r="52" spans="1:25" ht="15.75" hidden="1" thickBot="1" x14ac:dyDescent="0.3">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row>
    <row r="53" spans="1:25" ht="15.75" hidden="1" thickBot="1" x14ac:dyDescent="0.3"/>
    <row r="54" spans="1:25" ht="19.5" hidden="1" thickBot="1" x14ac:dyDescent="0.35">
      <c r="A54" s="138" t="s">
        <v>106</v>
      </c>
      <c r="B54" s="140" t="s">
        <v>107</v>
      </c>
      <c r="C54" s="101"/>
      <c r="D54" s="101"/>
      <c r="E54" s="101"/>
      <c r="F54" s="101"/>
      <c r="G54" s="101"/>
      <c r="H54" s="101"/>
      <c r="I54" s="101"/>
      <c r="J54" s="101"/>
      <c r="K54" s="101"/>
      <c r="L54" s="101"/>
      <c r="M54" s="101"/>
      <c r="N54" s="101"/>
      <c r="O54" s="101"/>
      <c r="P54" s="101"/>
      <c r="Q54" s="101"/>
      <c r="R54" s="101"/>
      <c r="S54" s="101"/>
      <c r="T54" s="101"/>
      <c r="U54" s="101"/>
      <c r="V54" s="101"/>
      <c r="W54" s="101"/>
      <c r="X54" s="101"/>
      <c r="Y54" s="102"/>
    </row>
    <row r="55" spans="1:25" ht="15.75" hidden="1" thickBot="1" x14ac:dyDescent="0.3">
      <c r="A55" s="275" t="s">
        <v>68</v>
      </c>
      <c r="B55" s="275" t="s">
        <v>69</v>
      </c>
      <c r="C55" s="277" t="s">
        <v>70</v>
      </c>
      <c r="D55" s="266" t="s">
        <v>71</v>
      </c>
      <c r="E55" s="267"/>
      <c r="F55" s="267"/>
      <c r="G55" s="267"/>
      <c r="H55" s="267"/>
      <c r="I55" s="268"/>
      <c r="J55" s="277" t="s">
        <v>72</v>
      </c>
      <c r="K55" s="266" t="s">
        <v>71</v>
      </c>
      <c r="L55" s="267"/>
      <c r="M55" s="267"/>
      <c r="N55" s="267"/>
      <c r="O55" s="267"/>
      <c r="P55" s="268"/>
      <c r="Q55" s="269" t="s">
        <v>73</v>
      </c>
      <c r="R55" s="270"/>
      <c r="S55" s="271"/>
      <c r="T55" s="269" t="s">
        <v>74</v>
      </c>
      <c r="U55" s="270"/>
      <c r="V55" s="271"/>
      <c r="W55" s="269" t="s">
        <v>75</v>
      </c>
      <c r="X55" s="270"/>
      <c r="Y55" s="271"/>
    </row>
    <row r="56" spans="1:25" ht="54.75" hidden="1" thickBot="1" x14ac:dyDescent="0.3">
      <c r="A56" s="276"/>
      <c r="B56" s="276"/>
      <c r="C56" s="278"/>
      <c r="D56" s="129" t="s">
        <v>76</v>
      </c>
      <c r="E56" s="129" t="s">
        <v>77</v>
      </c>
      <c r="F56" s="129" t="s">
        <v>78</v>
      </c>
      <c r="G56" s="129" t="s">
        <v>79</v>
      </c>
      <c r="H56" s="129" t="s">
        <v>80</v>
      </c>
      <c r="I56" s="129" t="s">
        <v>81</v>
      </c>
      <c r="J56" s="278"/>
      <c r="K56" s="129" t="s">
        <v>76</v>
      </c>
      <c r="L56" s="129" t="s">
        <v>77</v>
      </c>
      <c r="M56" s="129" t="s">
        <v>78</v>
      </c>
      <c r="N56" s="129" t="s">
        <v>79</v>
      </c>
      <c r="O56" s="129" t="s">
        <v>80</v>
      </c>
      <c r="P56" s="129" t="s">
        <v>81</v>
      </c>
      <c r="Q56" s="130" t="s">
        <v>82</v>
      </c>
      <c r="R56" s="130" t="s">
        <v>83</v>
      </c>
      <c r="S56" s="130" t="s">
        <v>84</v>
      </c>
      <c r="T56" s="130" t="s">
        <v>82</v>
      </c>
      <c r="U56" s="130" t="s">
        <v>83</v>
      </c>
      <c r="V56" s="130" t="s">
        <v>84</v>
      </c>
      <c r="W56" s="130" t="s">
        <v>108</v>
      </c>
      <c r="X56" s="130" t="s">
        <v>86</v>
      </c>
      <c r="Y56" s="130" t="s">
        <v>105</v>
      </c>
    </row>
    <row r="57" spans="1:25" ht="15.75" hidden="1" thickBot="1" x14ac:dyDescent="0.3">
      <c r="A57" s="131">
        <v>1</v>
      </c>
      <c r="B57" s="131">
        <v>2</v>
      </c>
      <c r="C57" s="128">
        <v>3</v>
      </c>
      <c r="D57" s="132">
        <v>4</v>
      </c>
      <c r="E57" s="132">
        <v>5</v>
      </c>
      <c r="F57" s="132">
        <v>6</v>
      </c>
      <c r="G57" s="132">
        <v>7</v>
      </c>
      <c r="H57" s="132">
        <v>8</v>
      </c>
      <c r="I57" s="132">
        <v>9</v>
      </c>
      <c r="J57" s="132">
        <v>10</v>
      </c>
      <c r="K57" s="132">
        <v>11</v>
      </c>
      <c r="L57" s="132">
        <v>12</v>
      </c>
      <c r="M57" s="132">
        <v>13</v>
      </c>
      <c r="N57" s="132">
        <v>14</v>
      </c>
      <c r="O57" s="132">
        <v>15</v>
      </c>
      <c r="P57" s="132">
        <v>16</v>
      </c>
      <c r="Q57" s="132">
        <v>17</v>
      </c>
      <c r="R57" s="132">
        <v>18</v>
      </c>
      <c r="S57" s="131">
        <v>19</v>
      </c>
      <c r="T57" s="131">
        <v>20</v>
      </c>
      <c r="U57" s="131">
        <v>21</v>
      </c>
      <c r="V57" s="131">
        <v>22</v>
      </c>
      <c r="W57" s="131">
        <v>23</v>
      </c>
      <c r="X57" s="131">
        <v>24</v>
      </c>
      <c r="Y57" s="131">
        <v>25</v>
      </c>
    </row>
    <row r="58" spans="1:25" hidden="1" x14ac:dyDescent="0.25">
      <c r="A58" s="133">
        <v>1</v>
      </c>
      <c r="B58" s="139" t="s">
        <v>88</v>
      </c>
      <c r="C58" s="134"/>
      <c r="D58" s="10"/>
      <c r="E58" s="10"/>
      <c r="F58" s="103"/>
      <c r="G58" s="10"/>
      <c r="H58" s="10"/>
      <c r="I58" s="10"/>
      <c r="J58" s="103"/>
      <c r="K58" s="10"/>
      <c r="L58" s="10"/>
      <c r="M58" s="103"/>
      <c r="N58" s="10"/>
      <c r="O58" s="10"/>
      <c r="P58" s="10"/>
      <c r="Q58" s="104"/>
      <c r="R58" s="104"/>
      <c r="S58" s="104"/>
      <c r="T58" s="10"/>
      <c r="U58" s="103"/>
      <c r="V58" s="104"/>
      <c r="W58" s="10"/>
      <c r="X58" s="10"/>
      <c r="Y58" s="105"/>
    </row>
    <row r="59" spans="1:25" hidden="1" x14ac:dyDescent="0.25">
      <c r="A59" s="135">
        <v>2</v>
      </c>
      <c r="B59" s="139" t="s">
        <v>89</v>
      </c>
      <c r="C59" s="103"/>
      <c r="D59" s="10"/>
      <c r="E59" s="10"/>
      <c r="F59" s="103"/>
      <c r="G59" s="10"/>
      <c r="H59" s="10"/>
      <c r="I59" s="10"/>
      <c r="J59" s="103"/>
      <c r="K59" s="10"/>
      <c r="L59" s="10"/>
      <c r="M59" s="103"/>
      <c r="N59" s="10"/>
      <c r="O59" s="10"/>
      <c r="P59" s="10"/>
      <c r="Q59" s="104"/>
      <c r="R59" s="104"/>
      <c r="S59" s="104"/>
      <c r="T59" s="10"/>
      <c r="U59" s="103"/>
      <c r="V59" s="104"/>
      <c r="W59" s="10"/>
      <c r="X59" s="10"/>
      <c r="Y59" s="105"/>
    </row>
    <row r="60" spans="1:25" hidden="1" x14ac:dyDescent="0.25">
      <c r="A60" s="135">
        <v>3</v>
      </c>
      <c r="B60" s="139" t="s">
        <v>90</v>
      </c>
      <c r="C60" s="103"/>
      <c r="D60" s="10"/>
      <c r="E60" s="10"/>
      <c r="F60" s="103"/>
      <c r="G60" s="10"/>
      <c r="H60" s="10"/>
      <c r="I60" s="10"/>
      <c r="J60" s="103"/>
      <c r="K60" s="10"/>
      <c r="L60" s="10"/>
      <c r="M60" s="103"/>
      <c r="N60" s="10"/>
      <c r="O60" s="10"/>
      <c r="P60" s="10"/>
      <c r="Q60" s="104"/>
      <c r="R60" s="104"/>
      <c r="S60" s="104"/>
      <c r="T60" s="10"/>
      <c r="U60" s="103"/>
      <c r="V60" s="104"/>
      <c r="W60" s="10"/>
      <c r="X60" s="10"/>
      <c r="Y60" s="105"/>
    </row>
    <row r="61" spans="1:25" hidden="1" x14ac:dyDescent="0.25">
      <c r="A61" s="135">
        <v>4</v>
      </c>
      <c r="B61" s="139" t="s">
        <v>91</v>
      </c>
      <c r="C61" s="103"/>
      <c r="D61" s="10"/>
      <c r="E61" s="10"/>
      <c r="F61" s="103"/>
      <c r="G61" s="10"/>
      <c r="H61" s="10"/>
      <c r="I61" s="10"/>
      <c r="J61" s="103"/>
      <c r="K61" s="10"/>
      <c r="L61" s="10"/>
      <c r="M61" s="103"/>
      <c r="N61" s="10"/>
      <c r="O61" s="10"/>
      <c r="P61" s="10"/>
      <c r="Q61" s="104"/>
      <c r="R61" s="104"/>
      <c r="S61" s="104"/>
      <c r="T61" s="10"/>
      <c r="U61" s="103"/>
      <c r="V61" s="104"/>
      <c r="W61" s="10"/>
      <c r="X61" s="10"/>
      <c r="Y61" s="105"/>
    </row>
    <row r="62" spans="1:25" hidden="1" x14ac:dyDescent="0.25">
      <c r="A62" s="135">
        <v>5</v>
      </c>
      <c r="B62" s="139" t="s">
        <v>92</v>
      </c>
      <c r="C62" s="103"/>
      <c r="D62" s="10"/>
      <c r="E62" s="10"/>
      <c r="F62" s="103"/>
      <c r="G62" s="10"/>
      <c r="H62" s="10"/>
      <c r="I62" s="10"/>
      <c r="J62" s="103"/>
      <c r="K62" s="10"/>
      <c r="L62" s="10"/>
      <c r="M62" s="103"/>
      <c r="N62" s="10"/>
      <c r="O62" s="10"/>
      <c r="P62" s="10"/>
      <c r="Q62" s="104"/>
      <c r="R62" s="104"/>
      <c r="S62" s="104"/>
      <c r="T62" s="10"/>
      <c r="U62" s="103"/>
      <c r="V62" s="104"/>
      <c r="W62" s="10"/>
      <c r="X62" s="10"/>
      <c r="Y62" s="105"/>
    </row>
    <row r="63" spans="1:25" hidden="1" x14ac:dyDescent="0.25">
      <c r="A63" s="135">
        <v>6</v>
      </c>
      <c r="B63" s="139" t="s">
        <v>93</v>
      </c>
      <c r="C63" s="103"/>
      <c r="D63" s="10"/>
      <c r="E63" s="10"/>
      <c r="F63" s="103"/>
      <c r="G63" s="10"/>
      <c r="H63" s="10"/>
      <c r="I63" s="10"/>
      <c r="J63" s="103"/>
      <c r="K63" s="10"/>
      <c r="L63" s="10"/>
      <c r="M63" s="103"/>
      <c r="N63" s="10"/>
      <c r="O63" s="10"/>
      <c r="P63" s="10"/>
      <c r="Q63" s="104"/>
      <c r="R63" s="104"/>
      <c r="S63" s="104"/>
      <c r="T63" s="10"/>
      <c r="U63" s="103"/>
      <c r="V63" s="104"/>
      <c r="W63" s="10"/>
      <c r="X63" s="10"/>
      <c r="Y63" s="105"/>
    </row>
    <row r="64" spans="1:25" hidden="1" x14ac:dyDescent="0.25">
      <c r="A64" s="135">
        <v>7</v>
      </c>
      <c r="B64" s="139" t="s">
        <v>94</v>
      </c>
      <c r="C64" s="103"/>
      <c r="D64" s="10"/>
      <c r="E64" s="10"/>
      <c r="F64" s="103"/>
      <c r="G64" s="10"/>
      <c r="H64" s="10"/>
      <c r="I64" s="10"/>
      <c r="J64" s="103"/>
      <c r="K64" s="10"/>
      <c r="L64" s="10"/>
      <c r="M64" s="103"/>
      <c r="N64" s="10"/>
      <c r="O64" s="10"/>
      <c r="P64" s="10"/>
      <c r="Q64" s="104"/>
      <c r="R64" s="104"/>
      <c r="S64" s="104"/>
      <c r="T64" s="10"/>
      <c r="U64" s="103"/>
      <c r="V64" s="104"/>
      <c r="W64" s="10"/>
      <c r="X64" s="10"/>
      <c r="Y64" s="105"/>
    </row>
    <row r="65" spans="1:25" hidden="1" x14ac:dyDescent="0.25">
      <c r="A65" s="135">
        <v>8</v>
      </c>
      <c r="B65" s="139" t="s">
        <v>95</v>
      </c>
      <c r="C65" s="103"/>
      <c r="D65" s="10"/>
      <c r="E65" s="10"/>
      <c r="F65" s="103"/>
      <c r="G65" s="10"/>
      <c r="H65" s="10"/>
      <c r="I65" s="10"/>
      <c r="J65" s="103"/>
      <c r="K65" s="10"/>
      <c r="L65" s="10"/>
      <c r="M65" s="103"/>
      <c r="N65" s="10"/>
      <c r="O65" s="10"/>
      <c r="P65" s="10"/>
      <c r="Q65" s="104"/>
      <c r="R65" s="104"/>
      <c r="S65" s="104"/>
      <c r="T65" s="10"/>
      <c r="U65" s="103"/>
      <c r="V65" s="104"/>
      <c r="W65" s="10"/>
      <c r="X65" s="10"/>
      <c r="Y65" s="105"/>
    </row>
    <row r="66" spans="1:25" hidden="1" x14ac:dyDescent="0.25">
      <c r="A66" s="135">
        <v>9</v>
      </c>
      <c r="B66" s="139" t="s">
        <v>96</v>
      </c>
      <c r="C66" s="103"/>
      <c r="D66" s="10"/>
      <c r="E66" s="10"/>
      <c r="F66" s="103"/>
      <c r="G66" s="10"/>
      <c r="H66" s="10"/>
      <c r="I66" s="10"/>
      <c r="J66" s="103"/>
      <c r="K66" s="10"/>
      <c r="L66" s="10"/>
      <c r="M66" s="103"/>
      <c r="N66" s="10"/>
      <c r="O66" s="10"/>
      <c r="P66" s="10"/>
      <c r="Q66" s="104"/>
      <c r="R66" s="104"/>
      <c r="S66" s="104"/>
      <c r="T66" s="10"/>
      <c r="U66" s="103"/>
      <c r="V66" s="104"/>
      <c r="W66" s="10"/>
      <c r="X66" s="10"/>
      <c r="Y66" s="105"/>
    </row>
    <row r="67" spans="1:25" ht="45.75" hidden="1" thickBot="1" x14ac:dyDescent="0.3">
      <c r="A67" s="135">
        <v>10</v>
      </c>
      <c r="B67" s="137" t="s">
        <v>97</v>
      </c>
      <c r="C67" s="103"/>
      <c r="D67" s="10"/>
      <c r="E67" s="10"/>
      <c r="F67" s="103"/>
      <c r="G67" s="10"/>
      <c r="H67" s="10"/>
      <c r="I67" s="10"/>
      <c r="J67" s="103"/>
      <c r="K67" s="10"/>
      <c r="L67" s="10"/>
      <c r="M67" s="103"/>
      <c r="N67" s="10"/>
      <c r="O67" s="10"/>
      <c r="P67" s="10"/>
      <c r="Q67" s="104"/>
      <c r="R67" s="104"/>
      <c r="S67" s="104"/>
      <c r="T67" s="10"/>
      <c r="U67" s="103"/>
      <c r="V67" s="104"/>
      <c r="W67" s="10"/>
      <c r="X67" s="10"/>
      <c r="Y67" s="105"/>
    </row>
    <row r="68" spans="1:25" ht="15.75" hidden="1" thickBot="1" x14ac:dyDescent="0.3">
      <c r="A68" s="136"/>
      <c r="B68" s="106" t="s">
        <v>98</v>
      </c>
      <c r="C68" s="80"/>
      <c r="D68" s="80"/>
      <c r="E68" s="80"/>
      <c r="F68" s="80"/>
      <c r="G68" s="80"/>
      <c r="H68" s="80"/>
      <c r="I68" s="80"/>
      <c r="J68" s="80"/>
      <c r="K68" s="80"/>
      <c r="L68" s="80"/>
      <c r="M68" s="80"/>
      <c r="N68" s="80"/>
      <c r="O68" s="80"/>
      <c r="P68" s="80"/>
      <c r="Q68" s="107"/>
      <c r="R68" s="107"/>
      <c r="S68" s="107"/>
      <c r="T68" s="80"/>
      <c r="U68" s="80"/>
      <c r="V68" s="107"/>
      <c r="W68" s="107"/>
      <c r="X68" s="107"/>
      <c r="Y68" s="108"/>
    </row>
    <row r="69" spans="1:25" ht="15.75" hidden="1" thickBot="1" x14ac:dyDescent="0.3">
      <c r="A69" s="136"/>
      <c r="B69" s="106" t="s">
        <v>99</v>
      </c>
      <c r="C69" s="80"/>
      <c r="D69" s="80"/>
      <c r="E69" s="80"/>
      <c r="F69" s="80"/>
      <c r="G69" s="80"/>
      <c r="H69" s="80"/>
      <c r="I69" s="80"/>
      <c r="J69" s="80"/>
      <c r="K69" s="80"/>
      <c r="L69" s="80"/>
      <c r="M69" s="80"/>
      <c r="N69" s="80"/>
      <c r="O69" s="80"/>
      <c r="P69" s="80"/>
      <c r="Q69" s="80"/>
      <c r="R69" s="80"/>
      <c r="S69" s="80"/>
      <c r="T69" s="80"/>
      <c r="U69" s="80"/>
      <c r="V69" s="80"/>
      <c r="W69" s="80"/>
      <c r="X69" s="80"/>
      <c r="Y69" s="80"/>
    </row>
    <row r="70" spans="1:25" ht="30" hidden="1" x14ac:dyDescent="0.25">
      <c r="A70" s="135">
        <v>11</v>
      </c>
      <c r="B70" s="137" t="s">
        <v>100</v>
      </c>
      <c r="C70" s="103"/>
      <c r="D70" s="103"/>
      <c r="E70" s="103"/>
      <c r="F70" s="103"/>
      <c r="G70" s="103"/>
      <c r="H70" s="103"/>
      <c r="I70" s="103"/>
      <c r="J70" s="103"/>
      <c r="K70" s="103"/>
      <c r="L70" s="103"/>
      <c r="M70" s="103"/>
      <c r="N70" s="103"/>
      <c r="O70" s="103"/>
      <c r="P70" s="103"/>
      <c r="Q70" s="103"/>
      <c r="R70" s="103"/>
      <c r="S70" s="103"/>
      <c r="T70" s="103"/>
      <c r="U70" s="103"/>
      <c r="V70" s="103"/>
      <c r="W70" s="103"/>
      <c r="X70" s="103"/>
      <c r="Y70" s="103"/>
    </row>
    <row r="71" spans="1:25" ht="60" hidden="1" x14ac:dyDescent="0.25">
      <c r="A71" s="135">
        <v>12</v>
      </c>
      <c r="B71" s="137" t="s">
        <v>101</v>
      </c>
      <c r="C71" s="103"/>
      <c r="D71" s="103"/>
      <c r="E71" s="103"/>
      <c r="F71" s="103"/>
      <c r="G71" s="103"/>
      <c r="H71" s="103"/>
      <c r="I71" s="103"/>
      <c r="J71" s="103"/>
      <c r="K71" s="103"/>
      <c r="L71" s="103"/>
      <c r="M71" s="103"/>
      <c r="N71" s="103"/>
      <c r="O71" s="103"/>
      <c r="P71" s="103"/>
      <c r="Q71" s="103"/>
      <c r="R71" s="103"/>
      <c r="S71" s="103"/>
      <c r="T71" s="103"/>
      <c r="U71" s="103"/>
      <c r="V71" s="103"/>
      <c r="W71" s="103"/>
      <c r="X71" s="103"/>
      <c r="Y71" s="103"/>
    </row>
    <row r="72" spans="1:25" ht="15.75" hidden="1" thickBot="1" x14ac:dyDescent="0.3">
      <c r="A72" s="135">
        <v>13</v>
      </c>
      <c r="B72" s="137" t="s">
        <v>102</v>
      </c>
      <c r="C72" s="103"/>
      <c r="D72" s="103"/>
      <c r="E72" s="103"/>
      <c r="F72" s="103"/>
      <c r="G72" s="103"/>
      <c r="H72" s="103"/>
      <c r="I72" s="103"/>
      <c r="J72" s="103"/>
      <c r="K72" s="103"/>
      <c r="L72" s="103"/>
      <c r="M72" s="103"/>
      <c r="N72" s="103"/>
      <c r="O72" s="103"/>
      <c r="P72" s="103"/>
      <c r="Q72" s="103"/>
      <c r="R72" s="103"/>
      <c r="S72" s="103"/>
      <c r="T72" s="103"/>
      <c r="U72" s="103"/>
      <c r="V72" s="103"/>
      <c r="W72" s="103"/>
      <c r="X72" s="103"/>
      <c r="Y72" s="103"/>
    </row>
    <row r="73" spans="1:25" ht="15.75" hidden="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row>
    <row r="74" spans="1:25" ht="15.75" hidden="1" thickBot="1" x14ac:dyDescent="0.3"/>
    <row r="75" spans="1:25" ht="19.5" hidden="1" thickBot="1" x14ac:dyDescent="0.35">
      <c r="A75" s="138" t="s">
        <v>109</v>
      </c>
      <c r="B75" s="140" t="s">
        <v>110</v>
      </c>
      <c r="C75" s="101"/>
      <c r="D75" s="101"/>
      <c r="E75" s="101"/>
      <c r="F75" s="101"/>
      <c r="G75" s="101"/>
      <c r="H75" s="101"/>
      <c r="I75" s="101"/>
      <c r="J75" s="101"/>
      <c r="K75" s="101"/>
      <c r="L75" s="101"/>
      <c r="M75" s="101"/>
      <c r="N75" s="101"/>
      <c r="O75" s="101"/>
      <c r="P75" s="101"/>
      <c r="Q75" s="101"/>
      <c r="R75" s="101"/>
      <c r="S75" s="101"/>
      <c r="T75" s="101"/>
      <c r="U75" s="101"/>
      <c r="V75" s="101"/>
      <c r="W75" s="101"/>
      <c r="X75" s="101"/>
      <c r="Y75" s="102"/>
    </row>
    <row r="76" spans="1:25" ht="15.75" hidden="1" thickBot="1" x14ac:dyDescent="0.3">
      <c r="A76" s="275" t="s">
        <v>68</v>
      </c>
      <c r="B76" s="275" t="s">
        <v>69</v>
      </c>
      <c r="C76" s="277" t="s">
        <v>70</v>
      </c>
      <c r="D76" s="266" t="s">
        <v>71</v>
      </c>
      <c r="E76" s="267"/>
      <c r="F76" s="267"/>
      <c r="G76" s="267"/>
      <c r="H76" s="267"/>
      <c r="I76" s="268"/>
      <c r="J76" s="277" t="s">
        <v>72</v>
      </c>
      <c r="K76" s="266" t="s">
        <v>71</v>
      </c>
      <c r="L76" s="267"/>
      <c r="M76" s="267"/>
      <c r="N76" s="267"/>
      <c r="O76" s="267"/>
      <c r="P76" s="268"/>
      <c r="Q76" s="269" t="s">
        <v>73</v>
      </c>
      <c r="R76" s="270"/>
      <c r="S76" s="271"/>
      <c r="T76" s="269" t="s">
        <v>74</v>
      </c>
      <c r="U76" s="270"/>
      <c r="V76" s="271"/>
      <c r="W76" s="269" t="s">
        <v>75</v>
      </c>
      <c r="X76" s="270"/>
      <c r="Y76" s="271"/>
    </row>
    <row r="77" spans="1:25" ht="54.75" hidden="1" thickBot="1" x14ac:dyDescent="0.3">
      <c r="A77" s="276"/>
      <c r="B77" s="276"/>
      <c r="C77" s="278"/>
      <c r="D77" s="129" t="s">
        <v>76</v>
      </c>
      <c r="E77" s="129" t="s">
        <v>77</v>
      </c>
      <c r="F77" s="129" t="s">
        <v>78</v>
      </c>
      <c r="G77" s="129" t="s">
        <v>79</v>
      </c>
      <c r="H77" s="129" t="s">
        <v>80</v>
      </c>
      <c r="I77" s="129" t="s">
        <v>81</v>
      </c>
      <c r="J77" s="278"/>
      <c r="K77" s="129" t="s">
        <v>76</v>
      </c>
      <c r="L77" s="129" t="s">
        <v>77</v>
      </c>
      <c r="M77" s="129" t="s">
        <v>78</v>
      </c>
      <c r="N77" s="129" t="s">
        <v>79</v>
      </c>
      <c r="O77" s="129" t="s">
        <v>80</v>
      </c>
      <c r="P77" s="129" t="s">
        <v>81</v>
      </c>
      <c r="Q77" s="130" t="s">
        <v>82</v>
      </c>
      <c r="R77" s="130" t="s">
        <v>83</v>
      </c>
      <c r="S77" s="130" t="s">
        <v>84</v>
      </c>
      <c r="T77" s="130" t="s">
        <v>82</v>
      </c>
      <c r="U77" s="130" t="s">
        <v>83</v>
      </c>
      <c r="V77" s="130" t="s">
        <v>84</v>
      </c>
      <c r="W77" s="130" t="s">
        <v>85</v>
      </c>
      <c r="X77" s="130" t="s">
        <v>86</v>
      </c>
      <c r="Y77" s="130" t="s">
        <v>105</v>
      </c>
    </row>
    <row r="78" spans="1:25" ht="15.75" hidden="1" thickBot="1" x14ac:dyDescent="0.3">
      <c r="A78" s="131">
        <v>1</v>
      </c>
      <c r="B78" s="131">
        <v>2</v>
      </c>
      <c r="C78" s="128">
        <v>3</v>
      </c>
      <c r="D78" s="132">
        <v>4</v>
      </c>
      <c r="E78" s="132">
        <v>5</v>
      </c>
      <c r="F78" s="132">
        <v>6</v>
      </c>
      <c r="G78" s="132">
        <v>7</v>
      </c>
      <c r="H78" s="132">
        <v>8</v>
      </c>
      <c r="I78" s="132">
        <v>9</v>
      </c>
      <c r="J78" s="132">
        <v>10</v>
      </c>
      <c r="K78" s="132">
        <v>11</v>
      </c>
      <c r="L78" s="132">
        <v>12</v>
      </c>
      <c r="M78" s="132">
        <v>13</v>
      </c>
      <c r="N78" s="132">
        <v>14</v>
      </c>
      <c r="O78" s="132">
        <v>15</v>
      </c>
      <c r="P78" s="132">
        <v>16</v>
      </c>
      <c r="Q78" s="132">
        <v>17</v>
      </c>
      <c r="R78" s="132">
        <v>18</v>
      </c>
      <c r="S78" s="131">
        <v>19</v>
      </c>
      <c r="T78" s="131">
        <v>20</v>
      </c>
      <c r="U78" s="131">
        <v>21</v>
      </c>
      <c r="V78" s="131">
        <v>22</v>
      </c>
      <c r="W78" s="131">
        <v>23</v>
      </c>
      <c r="X78" s="131">
        <v>24</v>
      </c>
      <c r="Y78" s="131">
        <v>25</v>
      </c>
    </row>
    <row r="79" spans="1:25" hidden="1" x14ac:dyDescent="0.25">
      <c r="A79" s="133">
        <v>1</v>
      </c>
      <c r="B79" s="139" t="s">
        <v>88</v>
      </c>
      <c r="C79" s="134"/>
      <c r="D79" s="10"/>
      <c r="E79" s="10"/>
      <c r="F79" s="103"/>
      <c r="G79" s="10"/>
      <c r="H79" s="10"/>
      <c r="I79" s="10"/>
      <c r="J79" s="103"/>
      <c r="K79" s="10"/>
      <c r="L79" s="10"/>
      <c r="M79" s="103"/>
      <c r="N79" s="10"/>
      <c r="O79" s="10"/>
      <c r="P79" s="10"/>
      <c r="Q79" s="104"/>
      <c r="R79" s="104"/>
      <c r="S79" s="104"/>
      <c r="T79" s="10"/>
      <c r="U79" s="103"/>
      <c r="V79" s="104"/>
      <c r="W79" s="10"/>
      <c r="X79" s="10"/>
      <c r="Y79" s="105"/>
    </row>
    <row r="80" spans="1:25" hidden="1" x14ac:dyDescent="0.25">
      <c r="A80" s="135">
        <v>2</v>
      </c>
      <c r="B80" s="139" t="s">
        <v>89</v>
      </c>
      <c r="C80" s="103"/>
      <c r="D80" s="10"/>
      <c r="E80" s="10"/>
      <c r="F80" s="103"/>
      <c r="G80" s="10"/>
      <c r="H80" s="10"/>
      <c r="I80" s="10"/>
      <c r="J80" s="103"/>
      <c r="K80" s="10"/>
      <c r="L80" s="10"/>
      <c r="M80" s="103"/>
      <c r="N80" s="10"/>
      <c r="O80" s="10"/>
      <c r="P80" s="10"/>
      <c r="Q80" s="104"/>
      <c r="R80" s="104"/>
      <c r="S80" s="104"/>
      <c r="T80" s="10"/>
      <c r="U80" s="103"/>
      <c r="V80" s="104"/>
      <c r="W80" s="10"/>
      <c r="X80" s="10"/>
      <c r="Y80" s="105"/>
    </row>
    <row r="81" spans="1:25" hidden="1" x14ac:dyDescent="0.25">
      <c r="A81" s="135">
        <v>3</v>
      </c>
      <c r="B81" s="139" t="s">
        <v>90</v>
      </c>
      <c r="C81" s="103"/>
      <c r="D81" s="10"/>
      <c r="E81" s="10"/>
      <c r="F81" s="103"/>
      <c r="G81" s="10"/>
      <c r="H81" s="10"/>
      <c r="I81" s="10"/>
      <c r="J81" s="103"/>
      <c r="K81" s="10"/>
      <c r="L81" s="10"/>
      <c r="M81" s="103"/>
      <c r="N81" s="10"/>
      <c r="O81" s="10"/>
      <c r="P81" s="10"/>
      <c r="Q81" s="104"/>
      <c r="R81" s="104"/>
      <c r="S81" s="104"/>
      <c r="T81" s="10"/>
      <c r="U81" s="103"/>
      <c r="V81" s="104"/>
      <c r="W81" s="10"/>
      <c r="X81" s="10"/>
      <c r="Y81" s="105"/>
    </row>
    <row r="82" spans="1:25" hidden="1" x14ac:dyDescent="0.25">
      <c r="A82" s="135">
        <v>4</v>
      </c>
      <c r="B82" s="139" t="s">
        <v>91</v>
      </c>
      <c r="C82" s="103"/>
      <c r="D82" s="10"/>
      <c r="E82" s="10"/>
      <c r="F82" s="103"/>
      <c r="G82" s="10"/>
      <c r="H82" s="10"/>
      <c r="I82" s="10"/>
      <c r="J82" s="103"/>
      <c r="K82" s="10"/>
      <c r="L82" s="10"/>
      <c r="M82" s="103"/>
      <c r="N82" s="10"/>
      <c r="O82" s="10"/>
      <c r="P82" s="10"/>
      <c r="Q82" s="104"/>
      <c r="R82" s="104"/>
      <c r="S82" s="104"/>
      <c r="T82" s="10"/>
      <c r="U82" s="103"/>
      <c r="V82" s="104"/>
      <c r="W82" s="10"/>
      <c r="X82" s="10"/>
      <c r="Y82" s="105"/>
    </row>
    <row r="83" spans="1:25" hidden="1" x14ac:dyDescent="0.25">
      <c r="A83" s="135">
        <v>5</v>
      </c>
      <c r="B83" s="139" t="s">
        <v>92</v>
      </c>
      <c r="C83" s="103"/>
      <c r="D83" s="10"/>
      <c r="E83" s="10"/>
      <c r="F83" s="103"/>
      <c r="G83" s="10"/>
      <c r="H83" s="10"/>
      <c r="I83" s="10"/>
      <c r="J83" s="103"/>
      <c r="K83" s="10"/>
      <c r="L83" s="10"/>
      <c r="M83" s="103"/>
      <c r="N83" s="10"/>
      <c r="O83" s="10"/>
      <c r="P83" s="10"/>
      <c r="Q83" s="104"/>
      <c r="R83" s="104"/>
      <c r="S83" s="104"/>
      <c r="T83" s="10"/>
      <c r="U83" s="103"/>
      <c r="V83" s="104"/>
      <c r="W83" s="10"/>
      <c r="X83" s="10"/>
      <c r="Y83" s="105"/>
    </row>
    <row r="84" spans="1:25" hidden="1" x14ac:dyDescent="0.25">
      <c r="A84" s="135">
        <v>6</v>
      </c>
      <c r="B84" s="139" t="s">
        <v>93</v>
      </c>
      <c r="C84" s="103"/>
      <c r="D84" s="10"/>
      <c r="E84" s="10"/>
      <c r="F84" s="103"/>
      <c r="G84" s="10"/>
      <c r="H84" s="10"/>
      <c r="I84" s="10"/>
      <c r="J84" s="103"/>
      <c r="K84" s="10"/>
      <c r="L84" s="10"/>
      <c r="M84" s="103"/>
      <c r="N84" s="10"/>
      <c r="O84" s="10"/>
      <c r="P84" s="10"/>
      <c r="Q84" s="104"/>
      <c r="R84" s="104"/>
      <c r="S84" s="104"/>
      <c r="T84" s="10"/>
      <c r="U84" s="103"/>
      <c r="V84" s="104"/>
      <c r="W84" s="10"/>
      <c r="X84" s="10"/>
      <c r="Y84" s="105"/>
    </row>
    <row r="85" spans="1:25" hidden="1" x14ac:dyDescent="0.25">
      <c r="A85" s="135">
        <v>7</v>
      </c>
      <c r="B85" s="139" t="s">
        <v>94</v>
      </c>
      <c r="C85" s="103"/>
      <c r="D85" s="10"/>
      <c r="E85" s="10"/>
      <c r="F85" s="103"/>
      <c r="G85" s="10"/>
      <c r="H85" s="10"/>
      <c r="I85" s="10"/>
      <c r="J85" s="103"/>
      <c r="K85" s="10"/>
      <c r="L85" s="10"/>
      <c r="M85" s="103"/>
      <c r="N85" s="10"/>
      <c r="O85" s="10"/>
      <c r="P85" s="10"/>
      <c r="Q85" s="104"/>
      <c r="R85" s="104"/>
      <c r="S85" s="104"/>
      <c r="T85" s="10"/>
      <c r="U85" s="103"/>
      <c r="V85" s="104"/>
      <c r="W85" s="10"/>
      <c r="X85" s="10"/>
      <c r="Y85" s="105"/>
    </row>
    <row r="86" spans="1:25" hidden="1" x14ac:dyDescent="0.25">
      <c r="A86" s="135">
        <v>8</v>
      </c>
      <c r="B86" s="139" t="s">
        <v>95</v>
      </c>
      <c r="C86" s="103"/>
      <c r="D86" s="10"/>
      <c r="E86" s="10"/>
      <c r="F86" s="103"/>
      <c r="G86" s="10"/>
      <c r="H86" s="10"/>
      <c r="I86" s="10"/>
      <c r="J86" s="103"/>
      <c r="K86" s="10"/>
      <c r="L86" s="10"/>
      <c r="M86" s="103"/>
      <c r="N86" s="10"/>
      <c r="O86" s="10"/>
      <c r="P86" s="10"/>
      <c r="Q86" s="104"/>
      <c r="R86" s="104"/>
      <c r="S86" s="104"/>
      <c r="T86" s="10"/>
      <c r="U86" s="103"/>
      <c r="V86" s="104"/>
      <c r="W86" s="10"/>
      <c r="X86" s="10"/>
      <c r="Y86" s="105"/>
    </row>
    <row r="87" spans="1:25" hidden="1" x14ac:dyDescent="0.25">
      <c r="A87" s="135">
        <v>9</v>
      </c>
      <c r="B87" s="139" t="s">
        <v>96</v>
      </c>
      <c r="C87" s="103"/>
      <c r="D87" s="10"/>
      <c r="E87" s="10"/>
      <c r="F87" s="103"/>
      <c r="G87" s="10"/>
      <c r="H87" s="10"/>
      <c r="I87" s="10"/>
      <c r="J87" s="103"/>
      <c r="K87" s="10"/>
      <c r="L87" s="10"/>
      <c r="M87" s="103"/>
      <c r="N87" s="10"/>
      <c r="O87" s="10"/>
      <c r="P87" s="10"/>
      <c r="Q87" s="104"/>
      <c r="R87" s="104"/>
      <c r="S87" s="104"/>
      <c r="T87" s="10"/>
      <c r="U87" s="103"/>
      <c r="V87" s="104"/>
      <c r="W87" s="10"/>
      <c r="X87" s="10"/>
      <c r="Y87" s="105"/>
    </row>
    <row r="88" spans="1:25" ht="45.75" hidden="1" thickBot="1" x14ac:dyDescent="0.3">
      <c r="A88" s="135">
        <v>10</v>
      </c>
      <c r="B88" s="137" t="s">
        <v>97</v>
      </c>
      <c r="C88" s="103"/>
      <c r="D88" s="10"/>
      <c r="E88" s="10"/>
      <c r="F88" s="103"/>
      <c r="G88" s="10"/>
      <c r="H88" s="10"/>
      <c r="I88" s="10"/>
      <c r="J88" s="103"/>
      <c r="K88" s="10"/>
      <c r="L88" s="10"/>
      <c r="M88" s="103"/>
      <c r="N88" s="10"/>
      <c r="O88" s="10"/>
      <c r="P88" s="10"/>
      <c r="Q88" s="104"/>
      <c r="R88" s="104"/>
      <c r="S88" s="104"/>
      <c r="T88" s="10"/>
      <c r="U88" s="103"/>
      <c r="V88" s="104"/>
      <c r="W88" s="10"/>
      <c r="X88" s="10"/>
      <c r="Y88" s="105"/>
    </row>
    <row r="89" spans="1:25" ht="15.75" hidden="1" thickBot="1" x14ac:dyDescent="0.3">
      <c r="A89" s="136"/>
      <c r="B89" s="106" t="s">
        <v>98</v>
      </c>
      <c r="C89" s="80"/>
      <c r="D89" s="80"/>
      <c r="E89" s="80"/>
      <c r="F89" s="80"/>
      <c r="G89" s="80"/>
      <c r="H89" s="80"/>
      <c r="I89" s="80"/>
      <c r="J89" s="80"/>
      <c r="K89" s="80"/>
      <c r="L89" s="80"/>
      <c r="M89" s="80"/>
      <c r="N89" s="80"/>
      <c r="O89" s="80"/>
      <c r="P89" s="80"/>
      <c r="Q89" s="107"/>
      <c r="R89" s="107"/>
      <c r="S89" s="107"/>
      <c r="T89" s="80"/>
      <c r="U89" s="80"/>
      <c r="V89" s="107"/>
      <c r="W89" s="107"/>
      <c r="X89" s="107"/>
      <c r="Y89" s="108"/>
    </row>
    <row r="90" spans="1:25" ht="15.75" hidden="1" thickBot="1" x14ac:dyDescent="0.3">
      <c r="A90" s="136"/>
      <c r="B90" s="106" t="s">
        <v>99</v>
      </c>
      <c r="C90" s="80"/>
      <c r="D90" s="80"/>
      <c r="E90" s="80"/>
      <c r="F90" s="80"/>
      <c r="G90" s="80"/>
      <c r="H90" s="80"/>
      <c r="I90" s="80"/>
      <c r="J90" s="80"/>
      <c r="K90" s="80"/>
      <c r="L90" s="80"/>
      <c r="M90" s="80"/>
      <c r="N90" s="80"/>
      <c r="O90" s="80"/>
      <c r="P90" s="80"/>
      <c r="Q90" s="80"/>
      <c r="R90" s="80"/>
      <c r="S90" s="80"/>
      <c r="T90" s="80"/>
      <c r="U90" s="80"/>
      <c r="V90" s="80"/>
      <c r="W90" s="80"/>
      <c r="X90" s="80"/>
      <c r="Y90" s="80"/>
    </row>
    <row r="91" spans="1:25" ht="30" hidden="1" x14ac:dyDescent="0.25">
      <c r="A91" s="135">
        <v>11</v>
      </c>
      <c r="B91" s="137" t="s">
        <v>100</v>
      </c>
      <c r="C91" s="103"/>
      <c r="D91" s="103"/>
      <c r="E91" s="103"/>
      <c r="F91" s="103"/>
      <c r="G91" s="103"/>
      <c r="H91" s="103"/>
      <c r="I91" s="103"/>
      <c r="J91" s="103"/>
      <c r="K91" s="103"/>
      <c r="L91" s="103"/>
      <c r="M91" s="103"/>
      <c r="N91" s="103"/>
      <c r="O91" s="103"/>
      <c r="P91" s="103"/>
      <c r="Q91" s="103"/>
      <c r="R91" s="103"/>
      <c r="S91" s="103"/>
      <c r="T91" s="103"/>
      <c r="U91" s="103"/>
      <c r="V91" s="103"/>
      <c r="W91" s="103"/>
      <c r="X91" s="103"/>
      <c r="Y91" s="103"/>
    </row>
    <row r="92" spans="1:25" ht="60" hidden="1" x14ac:dyDescent="0.25">
      <c r="A92" s="135">
        <v>12</v>
      </c>
      <c r="B92" s="137" t="s">
        <v>101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row>
    <row r="93" spans="1:25" ht="15.75" hidden="1" thickBot="1" x14ac:dyDescent="0.3">
      <c r="A93" s="135">
        <v>13</v>
      </c>
      <c r="B93" s="137" t="s">
        <v>102</v>
      </c>
      <c r="C93" s="103"/>
      <c r="D93" s="103"/>
      <c r="E93" s="103"/>
      <c r="F93" s="103"/>
      <c r="G93" s="103"/>
      <c r="H93" s="103"/>
      <c r="I93" s="103"/>
      <c r="J93" s="103"/>
      <c r="K93" s="103"/>
      <c r="L93" s="103"/>
      <c r="M93" s="103"/>
      <c r="N93" s="103"/>
      <c r="O93" s="103"/>
      <c r="P93" s="103"/>
      <c r="Q93" s="103"/>
      <c r="R93" s="103"/>
      <c r="S93" s="103"/>
      <c r="T93" s="103"/>
      <c r="U93" s="103"/>
      <c r="V93" s="103"/>
      <c r="W93" s="103"/>
      <c r="X93" s="103"/>
      <c r="Y93" s="103"/>
    </row>
    <row r="94" spans="1:25" ht="15.75" hidden="1" thickBot="1" x14ac:dyDescent="0.3">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row>
    <row r="95" spans="1:25" ht="15.75" thickBot="1" x14ac:dyDescent="0.3"/>
    <row r="96" spans="1:25" ht="19.5" thickBot="1" x14ac:dyDescent="0.35">
      <c r="A96" s="138" t="s">
        <v>111</v>
      </c>
      <c r="B96" s="140" t="s">
        <v>112</v>
      </c>
      <c r="C96" s="101"/>
      <c r="D96" s="101"/>
      <c r="E96" s="101"/>
      <c r="F96" s="101"/>
      <c r="G96" s="101"/>
      <c r="H96" s="101"/>
      <c r="I96" s="101"/>
      <c r="J96" s="101"/>
      <c r="K96" s="101"/>
      <c r="L96" s="101"/>
      <c r="M96" s="101"/>
      <c r="N96" s="101"/>
      <c r="O96" s="101"/>
      <c r="P96" s="101"/>
      <c r="Q96" s="101"/>
      <c r="R96" s="101"/>
      <c r="S96" s="101"/>
      <c r="T96" s="101"/>
      <c r="U96" s="101"/>
      <c r="V96" s="101"/>
      <c r="W96" s="101"/>
      <c r="X96" s="101"/>
      <c r="Y96" s="102"/>
    </row>
    <row r="97" spans="1:25" ht="15.75" thickBot="1" x14ac:dyDescent="0.3">
      <c r="A97" s="259" t="s">
        <v>68</v>
      </c>
      <c r="B97" s="259" t="s">
        <v>69</v>
      </c>
      <c r="C97" s="261" t="str">
        <f>C13</f>
        <v xml:space="preserve"> 2012г. План</v>
      </c>
      <c r="D97" s="263" t="s">
        <v>71</v>
      </c>
      <c r="E97" s="264"/>
      <c r="F97" s="264"/>
      <c r="G97" s="264"/>
      <c r="H97" s="264"/>
      <c r="I97" s="265"/>
      <c r="J97" s="261" t="str">
        <f>J13</f>
        <v xml:space="preserve"> 2012г. Факт</v>
      </c>
      <c r="K97" s="263" t="s">
        <v>71</v>
      </c>
      <c r="L97" s="264"/>
      <c r="M97" s="264"/>
      <c r="N97" s="264"/>
      <c r="O97" s="264"/>
      <c r="P97" s="265"/>
      <c r="Q97" s="272" t="s">
        <v>73</v>
      </c>
      <c r="R97" s="273"/>
      <c r="S97" s="274"/>
      <c r="T97" s="272" t="s">
        <v>74</v>
      </c>
      <c r="U97" s="273"/>
      <c r="V97" s="274"/>
      <c r="W97" s="272" t="s">
        <v>75</v>
      </c>
      <c r="X97" s="273"/>
      <c r="Y97" s="274"/>
    </row>
    <row r="98" spans="1:25" ht="53.25" thickBot="1" x14ac:dyDescent="0.3">
      <c r="A98" s="260"/>
      <c r="B98" s="260"/>
      <c r="C98" s="262"/>
      <c r="D98" s="6" t="s">
        <v>76</v>
      </c>
      <c r="E98" s="6" t="s">
        <v>77</v>
      </c>
      <c r="F98" s="6" t="s">
        <v>78</v>
      </c>
      <c r="G98" s="6" t="s">
        <v>79</v>
      </c>
      <c r="H98" s="6" t="s">
        <v>80</v>
      </c>
      <c r="I98" s="6" t="s">
        <v>81</v>
      </c>
      <c r="J98" s="262"/>
      <c r="K98" s="6" t="s">
        <v>76</v>
      </c>
      <c r="L98" s="6" t="s">
        <v>77</v>
      </c>
      <c r="M98" s="6" t="s">
        <v>78</v>
      </c>
      <c r="N98" s="6" t="s">
        <v>79</v>
      </c>
      <c r="O98" s="6" t="s">
        <v>80</v>
      </c>
      <c r="P98" s="6" t="s">
        <v>81</v>
      </c>
      <c r="Q98" s="83" t="s">
        <v>82</v>
      </c>
      <c r="R98" s="83" t="s">
        <v>83</v>
      </c>
      <c r="S98" s="83" t="s">
        <v>84</v>
      </c>
      <c r="T98" s="83" t="s">
        <v>82</v>
      </c>
      <c r="U98" s="83" t="s">
        <v>83</v>
      </c>
      <c r="V98" s="83" t="s">
        <v>84</v>
      </c>
      <c r="W98" s="83" t="s">
        <v>85</v>
      </c>
      <c r="X98" s="83" t="s">
        <v>86</v>
      </c>
      <c r="Y98" s="83" t="s">
        <v>105</v>
      </c>
    </row>
    <row r="99" spans="1:25" ht="15.75" thickBot="1" x14ac:dyDescent="0.3">
      <c r="A99" s="7">
        <v>1</v>
      </c>
      <c r="B99" s="7">
        <v>2</v>
      </c>
      <c r="C99" s="5">
        <v>3</v>
      </c>
      <c r="D99" s="8">
        <v>4</v>
      </c>
      <c r="E99" s="8">
        <v>5</v>
      </c>
      <c r="F99" s="8">
        <v>6</v>
      </c>
      <c r="G99" s="8">
        <v>7</v>
      </c>
      <c r="H99" s="8">
        <v>8</v>
      </c>
      <c r="I99" s="8">
        <v>9</v>
      </c>
      <c r="J99" s="8">
        <v>10</v>
      </c>
      <c r="K99" s="8">
        <v>11</v>
      </c>
      <c r="L99" s="8">
        <v>12</v>
      </c>
      <c r="M99" s="8">
        <v>13</v>
      </c>
      <c r="N99" s="8">
        <v>14</v>
      </c>
      <c r="O99" s="8">
        <v>15</v>
      </c>
      <c r="P99" s="8">
        <v>16</v>
      </c>
      <c r="Q99" s="8">
        <v>17</v>
      </c>
      <c r="R99" s="8">
        <v>18</v>
      </c>
      <c r="S99" s="7">
        <v>19</v>
      </c>
      <c r="T99" s="7">
        <v>20</v>
      </c>
      <c r="U99" s="7">
        <v>21</v>
      </c>
      <c r="V99" s="7">
        <v>22</v>
      </c>
      <c r="W99" s="7">
        <v>23</v>
      </c>
      <c r="X99" s="7">
        <v>24</v>
      </c>
      <c r="Y99" s="7">
        <v>25</v>
      </c>
    </row>
    <row r="100" spans="1:25" x14ac:dyDescent="0.25">
      <c r="A100" s="203">
        <v>1</v>
      </c>
      <c r="B100" s="166" t="s">
        <v>88</v>
      </c>
      <c r="C100" s="142">
        <f>D100+E100+G100+I100</f>
        <v>0</v>
      </c>
      <c r="D100" s="145"/>
      <c r="E100" s="145"/>
      <c r="F100" s="144">
        <f t="shared" ref="F100:F109" si="26">D100+E100</f>
        <v>0</v>
      </c>
      <c r="G100" s="145"/>
      <c r="H100" s="145">
        <f t="shared" ref="H100:H109" si="27">F100+G100</f>
        <v>0</v>
      </c>
      <c r="I100" s="145"/>
      <c r="J100" s="144">
        <f t="shared" ref="J100:J109" si="28">K100+L100+N100+P100</f>
        <v>0</v>
      </c>
      <c r="K100" s="145"/>
      <c r="L100" s="145">
        <v>0</v>
      </c>
      <c r="M100" s="144">
        <f t="shared" ref="M100:M109" si="29">K100+L100</f>
        <v>0</v>
      </c>
      <c r="N100" s="145">
        <v>0</v>
      </c>
      <c r="O100" s="145">
        <f>M100+N100</f>
        <v>0</v>
      </c>
      <c r="P100" s="145"/>
      <c r="Q100" s="146">
        <f>IF(C100=0,0,C100/$C$110*100)</f>
        <v>0</v>
      </c>
      <c r="R100" s="146">
        <f>IF(C100=0,0,C100/C100*100)</f>
        <v>0</v>
      </c>
      <c r="S100" s="147"/>
      <c r="T100" s="146">
        <f>IF($J$110=0,0,J100/$J$110*100)</f>
        <v>0</v>
      </c>
      <c r="U100" s="146">
        <f>IF(C100=0,0,J100/C100*100)</f>
        <v>0</v>
      </c>
      <c r="V100" s="147"/>
      <c r="W100" s="252">
        <f t="shared" ref="W100:W110" si="30">T100-Q100</f>
        <v>0</v>
      </c>
      <c r="X100" s="167"/>
      <c r="Y100" s="150"/>
    </row>
    <row r="101" spans="1:25" x14ac:dyDescent="0.25">
      <c r="A101" s="204">
        <v>2</v>
      </c>
      <c r="B101" s="166" t="s">
        <v>89</v>
      </c>
      <c r="C101" s="145">
        <f t="shared" ref="C101:C110" si="31">D101+E101+G101+I101</f>
        <v>0</v>
      </c>
      <c r="D101" s="145"/>
      <c r="E101" s="145"/>
      <c r="F101" s="144">
        <f t="shared" si="26"/>
        <v>0</v>
      </c>
      <c r="G101" s="145"/>
      <c r="H101" s="145">
        <f t="shared" si="27"/>
        <v>0</v>
      </c>
      <c r="I101" s="145"/>
      <c r="J101" s="144">
        <f t="shared" si="28"/>
        <v>0</v>
      </c>
      <c r="K101" s="145"/>
      <c r="L101" s="145">
        <v>0</v>
      </c>
      <c r="M101" s="144">
        <f t="shared" si="29"/>
        <v>0</v>
      </c>
      <c r="N101" s="145">
        <v>0</v>
      </c>
      <c r="O101" s="145">
        <f t="shared" ref="O101:O108" si="32">M101+N101</f>
        <v>0</v>
      </c>
      <c r="P101" s="145"/>
      <c r="Q101" s="146">
        <f t="shared" ref="Q101:Q109" si="33">IF(C101=0,0,C101/$C$110*100)</f>
        <v>0</v>
      </c>
      <c r="R101" s="146">
        <f t="shared" ref="R101:R109" si="34">IF(C101=0,0,C101/C101*100)</f>
        <v>0</v>
      </c>
      <c r="S101" s="164"/>
      <c r="T101" s="146">
        <f t="shared" ref="T101:T109" si="35">IF($J$110=0,0,J101/$J$110*100)</f>
        <v>0</v>
      </c>
      <c r="U101" s="146">
        <f>IF(C101=0,0,J101/C101*100)</f>
        <v>0</v>
      </c>
      <c r="V101" s="164"/>
      <c r="W101" s="252">
        <f t="shared" si="30"/>
        <v>0</v>
      </c>
      <c r="X101" s="167"/>
      <c r="Y101" s="150"/>
    </row>
    <row r="102" spans="1:25" x14ac:dyDescent="0.25">
      <c r="A102" s="204">
        <v>3</v>
      </c>
      <c r="B102" s="166" t="s">
        <v>90</v>
      </c>
      <c r="C102" s="145">
        <f t="shared" si="31"/>
        <v>500</v>
      </c>
      <c r="D102" s="145"/>
      <c r="E102" s="145">
        <f>'приложение 1'!T13</f>
        <v>500</v>
      </c>
      <c r="F102" s="144">
        <f t="shared" si="26"/>
        <v>500</v>
      </c>
      <c r="G102" s="145"/>
      <c r="H102" s="145">
        <f t="shared" si="27"/>
        <v>500</v>
      </c>
      <c r="I102" s="145"/>
      <c r="J102" s="144">
        <f t="shared" si="28"/>
        <v>0</v>
      </c>
      <c r="K102" s="145"/>
      <c r="L102" s="145">
        <v>0</v>
      </c>
      <c r="M102" s="144">
        <f t="shared" si="29"/>
        <v>0</v>
      </c>
      <c r="N102" s="145">
        <v>0</v>
      </c>
      <c r="O102" s="145">
        <f t="shared" si="32"/>
        <v>0</v>
      </c>
      <c r="P102" s="145"/>
      <c r="Q102" s="146">
        <f t="shared" si="33"/>
        <v>9.6199999999999992</v>
      </c>
      <c r="R102" s="146">
        <f t="shared" si="34"/>
        <v>100</v>
      </c>
      <c r="S102" s="147">
        <v>1</v>
      </c>
      <c r="T102" s="146">
        <f t="shared" si="35"/>
        <v>0</v>
      </c>
      <c r="U102" s="146">
        <f t="shared" ref="U102:U109" si="36">IF(C102=0,0,J102/C102*100)</f>
        <v>0</v>
      </c>
      <c r="V102" s="147"/>
      <c r="W102" s="252">
        <f t="shared" si="30"/>
        <v>-10</v>
      </c>
      <c r="X102" s="167"/>
      <c r="Y102" s="150"/>
    </row>
    <row r="103" spans="1:25" x14ac:dyDescent="0.25">
      <c r="A103" s="204">
        <v>4</v>
      </c>
      <c r="B103" s="166" t="s">
        <v>91</v>
      </c>
      <c r="C103" s="145">
        <f>D103+E103+G103+I103</f>
        <v>0</v>
      </c>
      <c r="D103" s="145"/>
      <c r="E103" s="145"/>
      <c r="F103" s="144">
        <f t="shared" si="26"/>
        <v>0</v>
      </c>
      <c r="G103" s="145"/>
      <c r="H103" s="145">
        <f t="shared" si="27"/>
        <v>0</v>
      </c>
      <c r="I103" s="145"/>
      <c r="J103" s="144">
        <f t="shared" si="28"/>
        <v>0</v>
      </c>
      <c r="K103" s="145"/>
      <c r="L103" s="145">
        <v>0</v>
      </c>
      <c r="M103" s="144">
        <f t="shared" si="29"/>
        <v>0</v>
      </c>
      <c r="N103" s="145">
        <v>0</v>
      </c>
      <c r="O103" s="145">
        <f t="shared" si="32"/>
        <v>0</v>
      </c>
      <c r="P103" s="145"/>
      <c r="Q103" s="146">
        <f t="shared" si="33"/>
        <v>0</v>
      </c>
      <c r="R103" s="146">
        <f t="shared" si="34"/>
        <v>0</v>
      </c>
      <c r="S103" s="164"/>
      <c r="T103" s="146">
        <f t="shared" si="35"/>
        <v>0</v>
      </c>
      <c r="U103" s="146">
        <f t="shared" si="36"/>
        <v>0</v>
      </c>
      <c r="V103" s="164"/>
      <c r="W103" s="252">
        <f>T103-Q103</f>
        <v>0</v>
      </c>
      <c r="X103" s="167"/>
      <c r="Y103" s="150"/>
    </row>
    <row r="104" spans="1:25" x14ac:dyDescent="0.25">
      <c r="A104" s="204">
        <v>5</v>
      </c>
      <c r="B104" s="166" t="s">
        <v>92</v>
      </c>
      <c r="C104" s="145">
        <f t="shared" si="31"/>
        <v>1700</v>
      </c>
      <c r="D104" s="145">
        <f>'приложение 1'!T14+'приложение 1'!T15</f>
        <v>1700</v>
      </c>
      <c r="E104" s="145"/>
      <c r="F104" s="144">
        <f t="shared" si="26"/>
        <v>1700</v>
      </c>
      <c r="G104" s="145"/>
      <c r="H104" s="145">
        <f t="shared" si="27"/>
        <v>1700</v>
      </c>
      <c r="I104" s="145"/>
      <c r="J104" s="144">
        <f t="shared" si="28"/>
        <v>1451.7</v>
      </c>
      <c r="K104" s="145">
        <f>'приложение 1'!AD14+'приложение 1'!AD15</f>
        <v>1451.7</v>
      </c>
      <c r="L104" s="145">
        <v>0</v>
      </c>
      <c r="M104" s="144">
        <f t="shared" si="29"/>
        <v>1451.7</v>
      </c>
      <c r="N104" s="145">
        <v>0</v>
      </c>
      <c r="O104" s="145">
        <f t="shared" si="32"/>
        <v>1451.7</v>
      </c>
      <c r="P104" s="145"/>
      <c r="Q104" s="146">
        <f t="shared" si="33"/>
        <v>32.69</v>
      </c>
      <c r="R104" s="146">
        <f t="shared" si="34"/>
        <v>100</v>
      </c>
      <c r="S104" s="147">
        <v>2</v>
      </c>
      <c r="T104" s="146">
        <f t="shared" si="35"/>
        <v>33.57</v>
      </c>
      <c r="U104" s="146">
        <f>IF(C104=0,0,J104/C104*100)</f>
        <v>85.39</v>
      </c>
      <c r="V104" s="147">
        <v>2</v>
      </c>
      <c r="W104" s="252">
        <f>T104-Q104</f>
        <v>1</v>
      </c>
      <c r="X104" s="167"/>
      <c r="Y104" s="150">
        <f>V104-S104</f>
        <v>0</v>
      </c>
    </row>
    <row r="105" spans="1:25" x14ac:dyDescent="0.25">
      <c r="A105" s="204">
        <v>6</v>
      </c>
      <c r="B105" s="166" t="s">
        <v>93</v>
      </c>
      <c r="C105" s="145">
        <f t="shared" si="31"/>
        <v>0</v>
      </c>
      <c r="D105" s="145"/>
      <c r="E105" s="145"/>
      <c r="F105" s="144">
        <f t="shared" si="26"/>
        <v>0</v>
      </c>
      <c r="G105" s="145"/>
      <c r="H105" s="145">
        <f t="shared" si="27"/>
        <v>0</v>
      </c>
      <c r="I105" s="145"/>
      <c r="J105" s="144">
        <f t="shared" si="28"/>
        <v>0</v>
      </c>
      <c r="K105" s="145"/>
      <c r="L105" s="145">
        <v>0</v>
      </c>
      <c r="M105" s="144">
        <f t="shared" si="29"/>
        <v>0</v>
      </c>
      <c r="N105" s="145">
        <v>0</v>
      </c>
      <c r="O105" s="145">
        <f t="shared" si="32"/>
        <v>0</v>
      </c>
      <c r="P105" s="145"/>
      <c r="Q105" s="146">
        <f t="shared" si="33"/>
        <v>0</v>
      </c>
      <c r="R105" s="146">
        <f t="shared" si="34"/>
        <v>0</v>
      </c>
      <c r="S105" s="164"/>
      <c r="T105" s="146">
        <f t="shared" si="35"/>
        <v>0</v>
      </c>
      <c r="U105" s="146">
        <f>IF(C105=0,0,J105/C105*100)</f>
        <v>0</v>
      </c>
      <c r="V105" s="164"/>
      <c r="W105" s="252">
        <f t="shared" si="30"/>
        <v>0</v>
      </c>
      <c r="X105" s="167"/>
      <c r="Y105" s="150"/>
    </row>
    <row r="106" spans="1:25" x14ac:dyDescent="0.25">
      <c r="A106" s="204">
        <v>7</v>
      </c>
      <c r="B106" s="166" t="s">
        <v>94</v>
      </c>
      <c r="C106" s="145">
        <f t="shared" si="31"/>
        <v>0</v>
      </c>
      <c r="D106" s="145"/>
      <c r="E106" s="145"/>
      <c r="F106" s="144">
        <f t="shared" si="26"/>
        <v>0</v>
      </c>
      <c r="G106" s="145"/>
      <c r="H106" s="145">
        <f t="shared" si="27"/>
        <v>0</v>
      </c>
      <c r="I106" s="145"/>
      <c r="J106" s="144">
        <f t="shared" si="28"/>
        <v>0</v>
      </c>
      <c r="K106" s="145"/>
      <c r="L106" s="145">
        <v>0</v>
      </c>
      <c r="M106" s="144">
        <f t="shared" si="29"/>
        <v>0</v>
      </c>
      <c r="N106" s="145">
        <v>0</v>
      </c>
      <c r="O106" s="145">
        <f t="shared" si="32"/>
        <v>0</v>
      </c>
      <c r="P106" s="145"/>
      <c r="Q106" s="146">
        <f>IF(C106=0,0,C106/$C$110*100)</f>
        <v>0</v>
      </c>
      <c r="R106" s="146">
        <f t="shared" si="34"/>
        <v>0</v>
      </c>
      <c r="S106" s="164"/>
      <c r="T106" s="146">
        <f t="shared" si="35"/>
        <v>0</v>
      </c>
      <c r="U106" s="146">
        <f t="shared" si="36"/>
        <v>0</v>
      </c>
      <c r="V106" s="164"/>
      <c r="W106" s="252">
        <f t="shared" si="30"/>
        <v>0</v>
      </c>
      <c r="X106" s="167"/>
      <c r="Y106" s="150"/>
    </row>
    <row r="107" spans="1:25" x14ac:dyDescent="0.25">
      <c r="A107" s="204">
        <v>8</v>
      </c>
      <c r="B107" s="166" t="s">
        <v>95</v>
      </c>
      <c r="C107" s="145">
        <f t="shared" si="31"/>
        <v>0</v>
      </c>
      <c r="D107" s="145"/>
      <c r="E107" s="145"/>
      <c r="F107" s="144">
        <f t="shared" si="26"/>
        <v>0</v>
      </c>
      <c r="G107" s="145"/>
      <c r="H107" s="145">
        <f t="shared" si="27"/>
        <v>0</v>
      </c>
      <c r="I107" s="145"/>
      <c r="J107" s="144">
        <f t="shared" si="28"/>
        <v>0</v>
      </c>
      <c r="K107" s="145"/>
      <c r="L107" s="145">
        <v>0</v>
      </c>
      <c r="M107" s="144">
        <f t="shared" si="29"/>
        <v>0</v>
      </c>
      <c r="N107" s="145">
        <v>0</v>
      </c>
      <c r="O107" s="145">
        <f t="shared" si="32"/>
        <v>0</v>
      </c>
      <c r="P107" s="145"/>
      <c r="Q107" s="146">
        <f t="shared" si="33"/>
        <v>0</v>
      </c>
      <c r="R107" s="146">
        <f t="shared" si="34"/>
        <v>0</v>
      </c>
      <c r="S107" s="164"/>
      <c r="T107" s="146">
        <f t="shared" si="35"/>
        <v>0</v>
      </c>
      <c r="U107" s="146">
        <f t="shared" si="36"/>
        <v>0</v>
      </c>
      <c r="V107" s="147"/>
      <c r="W107" s="252">
        <f t="shared" si="30"/>
        <v>0</v>
      </c>
      <c r="X107" s="167"/>
      <c r="Y107" s="150"/>
    </row>
    <row r="108" spans="1:25" x14ac:dyDescent="0.25">
      <c r="A108" s="204">
        <v>9</v>
      </c>
      <c r="B108" s="166" t="s">
        <v>96</v>
      </c>
      <c r="C108" s="145">
        <f t="shared" si="31"/>
        <v>3000</v>
      </c>
      <c r="D108" s="145"/>
      <c r="E108" s="145"/>
      <c r="F108" s="144">
        <f t="shared" si="26"/>
        <v>0</v>
      </c>
      <c r="G108" s="145"/>
      <c r="H108" s="145">
        <f t="shared" si="27"/>
        <v>0</v>
      </c>
      <c r="I108" s="145">
        <f>'приложение 1'!T16</f>
        <v>3000</v>
      </c>
      <c r="J108" s="144">
        <f t="shared" si="28"/>
        <v>2697</v>
      </c>
      <c r="K108" s="145"/>
      <c r="L108" s="145">
        <v>0</v>
      </c>
      <c r="M108" s="144">
        <f t="shared" si="29"/>
        <v>0</v>
      </c>
      <c r="N108" s="145">
        <v>0</v>
      </c>
      <c r="O108" s="145">
        <f t="shared" si="32"/>
        <v>0</v>
      </c>
      <c r="P108" s="145">
        <f>'приложение 1'!AD16</f>
        <v>2697</v>
      </c>
      <c r="Q108" s="146">
        <f t="shared" si="33"/>
        <v>57.69</v>
      </c>
      <c r="R108" s="146">
        <f t="shared" si="34"/>
        <v>100</v>
      </c>
      <c r="S108" s="147">
        <v>1</v>
      </c>
      <c r="T108" s="146">
        <f t="shared" si="35"/>
        <v>62.37</v>
      </c>
      <c r="U108" s="146">
        <f t="shared" si="36"/>
        <v>89.9</v>
      </c>
      <c r="V108" s="147">
        <v>1</v>
      </c>
      <c r="W108" s="252">
        <f t="shared" si="30"/>
        <v>5</v>
      </c>
      <c r="X108" s="167"/>
      <c r="Y108" s="150">
        <f>V108-S108</f>
        <v>0</v>
      </c>
    </row>
    <row r="109" spans="1:25" ht="45.75" thickBot="1" x14ac:dyDescent="0.3">
      <c r="A109" s="204">
        <v>10</v>
      </c>
      <c r="B109" s="100" t="s">
        <v>97</v>
      </c>
      <c r="C109" s="145">
        <f t="shared" si="31"/>
        <v>0</v>
      </c>
      <c r="D109" s="145"/>
      <c r="E109" s="145"/>
      <c r="F109" s="144">
        <f t="shared" si="26"/>
        <v>0</v>
      </c>
      <c r="G109" s="151"/>
      <c r="H109" s="145">
        <f t="shared" si="27"/>
        <v>0</v>
      </c>
      <c r="I109" s="145"/>
      <c r="J109" s="144">
        <f t="shared" si="28"/>
        <v>175.2</v>
      </c>
      <c r="K109" s="145"/>
      <c r="L109" s="145">
        <f>'приложение 1'!AD13</f>
        <v>175.2</v>
      </c>
      <c r="M109" s="144">
        <f t="shared" si="29"/>
        <v>175.2</v>
      </c>
      <c r="N109" s="145">
        <v>0</v>
      </c>
      <c r="O109" s="145">
        <f>M109+N109</f>
        <v>175.2</v>
      </c>
      <c r="P109" s="151"/>
      <c r="Q109" s="146">
        <f t="shared" si="33"/>
        <v>0</v>
      </c>
      <c r="R109" s="146">
        <f t="shared" si="34"/>
        <v>0</v>
      </c>
      <c r="S109" s="168"/>
      <c r="T109" s="146">
        <f t="shared" si="35"/>
        <v>4.05</v>
      </c>
      <c r="U109" s="146">
        <f t="shared" si="36"/>
        <v>0</v>
      </c>
      <c r="V109" s="168">
        <v>1</v>
      </c>
      <c r="W109" s="253">
        <f>T109-Q109</f>
        <v>4</v>
      </c>
      <c r="X109" s="169"/>
      <c r="Y109" s="150"/>
    </row>
    <row r="110" spans="1:25" ht="15.75" thickBot="1" x14ac:dyDescent="0.3">
      <c r="A110" s="205"/>
      <c r="B110" s="99" t="s">
        <v>98</v>
      </c>
      <c r="C110" s="142">
        <f t="shared" si="31"/>
        <v>5200</v>
      </c>
      <c r="D110" s="154">
        <f>SUM(D100:D109)</f>
        <v>1700</v>
      </c>
      <c r="E110" s="170">
        <f>SUM(E100:E109)</f>
        <v>500</v>
      </c>
      <c r="F110" s="170">
        <f>D110+E110</f>
        <v>2200</v>
      </c>
      <c r="G110" s="170">
        <f>SUM(G100:G109)</f>
        <v>0</v>
      </c>
      <c r="H110" s="170">
        <f>F110+G110</f>
        <v>2200</v>
      </c>
      <c r="I110" s="154">
        <f t="shared" ref="I110:P110" si="37">SUM(I100:I109)</f>
        <v>3000</v>
      </c>
      <c r="J110" s="154">
        <f>SUM(J100:J109)</f>
        <v>4323.8999999999996</v>
      </c>
      <c r="K110" s="154">
        <f>SUM(K100:K109)</f>
        <v>1451.7</v>
      </c>
      <c r="L110" s="154">
        <f>SUM(L100:L109)</f>
        <v>175.2</v>
      </c>
      <c r="M110" s="154">
        <f t="shared" si="37"/>
        <v>1626.9</v>
      </c>
      <c r="N110" s="154">
        <f t="shared" si="37"/>
        <v>0</v>
      </c>
      <c r="O110" s="154">
        <f t="shared" si="37"/>
        <v>1626.9</v>
      </c>
      <c r="P110" s="154">
        <f t="shared" si="37"/>
        <v>2697</v>
      </c>
      <c r="Q110" s="155">
        <f>IF(C110=0,0,C110/C110*100)</f>
        <v>100</v>
      </c>
      <c r="R110" s="155">
        <f>IF(C110=0,0,C110/C110*100)</f>
        <v>100</v>
      </c>
      <c r="S110" s="156">
        <f>SUM(S100:S109)</f>
        <v>4</v>
      </c>
      <c r="T110" s="155">
        <f>IF(J110=0,0,J110/J110*100)</f>
        <v>100</v>
      </c>
      <c r="U110" s="155">
        <f>IF(C110=0,0,J110/C110*100)</f>
        <v>83.15</v>
      </c>
      <c r="V110" s="156">
        <f>SUM(V100:V109)</f>
        <v>4</v>
      </c>
      <c r="W110" s="254">
        <f t="shared" si="30"/>
        <v>0</v>
      </c>
      <c r="X110" s="171"/>
      <c r="Y110" s="156">
        <f>V110-S110</f>
        <v>0</v>
      </c>
    </row>
    <row r="111" spans="1:25" ht="15.75" thickBot="1" x14ac:dyDescent="0.3">
      <c r="A111" s="205"/>
      <c r="B111" s="99" t="s">
        <v>99</v>
      </c>
      <c r="C111" s="154"/>
      <c r="D111" s="154"/>
      <c r="E111" s="154"/>
      <c r="F111" s="172"/>
      <c r="G111" s="172"/>
      <c r="H111" s="154"/>
      <c r="I111" s="154"/>
      <c r="J111" s="154"/>
      <c r="K111" s="154"/>
      <c r="L111" s="154"/>
      <c r="M111" s="154"/>
      <c r="N111" s="154"/>
      <c r="O111" s="154"/>
      <c r="P111" s="154"/>
      <c r="Q111" s="160"/>
      <c r="R111" s="161"/>
      <c r="S111" s="154"/>
      <c r="T111" s="160"/>
      <c r="U111" s="160"/>
      <c r="V111" s="154"/>
      <c r="W111" s="160"/>
      <c r="X111" s="154"/>
      <c r="Y111" s="154"/>
    </row>
    <row r="112" spans="1:25" ht="30" x14ac:dyDescent="0.25">
      <c r="A112" s="204">
        <v>11</v>
      </c>
      <c r="B112" s="100" t="s">
        <v>100</v>
      </c>
      <c r="C112" s="144">
        <f>C110-C108-C109</f>
        <v>2200</v>
      </c>
      <c r="D112" s="144">
        <f t="shared" ref="D112:I112" si="38">D110-D108-D109</f>
        <v>1700</v>
      </c>
      <c r="E112" s="144">
        <f t="shared" si="38"/>
        <v>500</v>
      </c>
      <c r="F112" s="144">
        <f t="shared" si="38"/>
        <v>2200</v>
      </c>
      <c r="G112" s="144">
        <f t="shared" si="38"/>
        <v>0</v>
      </c>
      <c r="H112" s="144">
        <f t="shared" si="38"/>
        <v>2200</v>
      </c>
      <c r="I112" s="144">
        <f t="shared" si="38"/>
        <v>0</v>
      </c>
      <c r="J112" s="144">
        <f>J110-J108-J109</f>
        <v>1451.7</v>
      </c>
      <c r="K112" s="144">
        <f>K110-K108</f>
        <v>1451.7</v>
      </c>
      <c r="L112" s="144">
        <f t="shared" ref="L112:P112" si="39">L110-L108-L109</f>
        <v>0</v>
      </c>
      <c r="M112" s="144">
        <f>M110-M108-M109</f>
        <v>1451.7</v>
      </c>
      <c r="N112" s="144">
        <f t="shared" si="39"/>
        <v>0</v>
      </c>
      <c r="O112" s="144">
        <f t="shared" si="39"/>
        <v>1451.7</v>
      </c>
      <c r="P112" s="144">
        <f t="shared" si="39"/>
        <v>0</v>
      </c>
      <c r="Q112" s="146">
        <f>IF(C110=0,0,C112/C110*100)</f>
        <v>42.31</v>
      </c>
      <c r="R112" s="146">
        <f>IF(C112=0,0,C112/C112*100)</f>
        <v>100</v>
      </c>
      <c r="S112" s="163">
        <f>S110-S109-S108-S107-S105-S103-S101</f>
        <v>3</v>
      </c>
      <c r="T112" s="164">
        <f>IF(J110=0,0,J112/(J110-J108-J109)*100)</f>
        <v>100</v>
      </c>
      <c r="U112" s="164">
        <f>IF(C112=0,0,J112/C112*100)</f>
        <v>66</v>
      </c>
      <c r="V112" s="163">
        <f>V110-V109-V108-V107-V105-V103-V101</f>
        <v>2</v>
      </c>
      <c r="W112" s="146">
        <f>T112-Q112</f>
        <v>57.69</v>
      </c>
      <c r="X112" s="173"/>
      <c r="Y112" s="147">
        <f>V112-S112</f>
        <v>-1</v>
      </c>
    </row>
    <row r="113" spans="1:25" ht="60" x14ac:dyDescent="0.25">
      <c r="A113" s="204">
        <v>12</v>
      </c>
      <c r="B113" s="100" t="s">
        <v>101</v>
      </c>
      <c r="C113" s="144">
        <f t="shared" ref="C113:P113" si="40">C110</f>
        <v>5200</v>
      </c>
      <c r="D113" s="144">
        <f t="shared" si="40"/>
        <v>1700</v>
      </c>
      <c r="E113" s="144">
        <f t="shared" si="40"/>
        <v>500</v>
      </c>
      <c r="F113" s="144">
        <f t="shared" si="40"/>
        <v>2200</v>
      </c>
      <c r="G113" s="144">
        <f t="shared" si="40"/>
        <v>0</v>
      </c>
      <c r="H113" s="144">
        <f t="shared" si="40"/>
        <v>2200</v>
      </c>
      <c r="I113" s="144">
        <f t="shared" si="40"/>
        <v>3000</v>
      </c>
      <c r="J113" s="144">
        <f t="shared" si="40"/>
        <v>4323.8999999999996</v>
      </c>
      <c r="K113" s="144">
        <f t="shared" si="40"/>
        <v>1451.7</v>
      </c>
      <c r="L113" s="144">
        <f t="shared" si="40"/>
        <v>175.2</v>
      </c>
      <c r="M113" s="144">
        <f t="shared" si="40"/>
        <v>1626.9</v>
      </c>
      <c r="N113" s="144">
        <f t="shared" si="40"/>
        <v>0</v>
      </c>
      <c r="O113" s="144">
        <f t="shared" si="40"/>
        <v>1626.9</v>
      </c>
      <c r="P113" s="144">
        <f t="shared" si="40"/>
        <v>2697</v>
      </c>
      <c r="Q113" s="146">
        <f>IF(C110=0,0,C113/C110*100)</f>
        <v>100</v>
      </c>
      <c r="R113" s="146">
        <f>IF(C113=0,0,C113/C113*100)</f>
        <v>100</v>
      </c>
      <c r="S113" s="147">
        <f>S110</f>
        <v>4</v>
      </c>
      <c r="T113" s="164">
        <f>IF(J110=0,0,J113/J110*100)</f>
        <v>100</v>
      </c>
      <c r="U113" s="164">
        <f>IF(C113=0,0,J113/C113*100)</f>
        <v>83.2</v>
      </c>
      <c r="V113" s="147">
        <f>V110</f>
        <v>4</v>
      </c>
      <c r="W113" s="146">
        <f>T113-Q113</f>
        <v>0</v>
      </c>
      <c r="X113" s="146"/>
      <c r="Y113" s="147">
        <f>V113-S113</f>
        <v>0</v>
      </c>
    </row>
    <row r="114" spans="1:25" ht="15.75" thickBot="1" x14ac:dyDescent="0.3">
      <c r="A114" s="204">
        <v>13</v>
      </c>
      <c r="B114" s="100" t="s">
        <v>102</v>
      </c>
      <c r="C114" s="144">
        <f>D114+E114+G114+I114</f>
        <v>2200</v>
      </c>
      <c r="D114" s="144">
        <f>D100+D102+D104+D106</f>
        <v>1700</v>
      </c>
      <c r="E114" s="144">
        <f>E100+E102+E104+E106</f>
        <v>500</v>
      </c>
      <c r="F114" s="144">
        <f>D114+E114</f>
        <v>2200</v>
      </c>
      <c r="G114" s="144">
        <f>G100+G102+G104+G106</f>
        <v>0</v>
      </c>
      <c r="H114" s="144">
        <f>F114+G114</f>
        <v>2200</v>
      </c>
      <c r="I114" s="144">
        <f>I100+I102+I104+I106</f>
        <v>0</v>
      </c>
      <c r="J114" s="144">
        <f>K114+L114+N114+P114</f>
        <v>1626.9</v>
      </c>
      <c r="K114" s="144">
        <f>K100+K102+K104+K106</f>
        <v>1451.7</v>
      </c>
      <c r="L114" s="144">
        <f>L110</f>
        <v>175.2</v>
      </c>
      <c r="M114" s="144">
        <f>K114+L114</f>
        <v>1626.9</v>
      </c>
      <c r="N114" s="144">
        <f>N100+N102+N104+N106</f>
        <v>0</v>
      </c>
      <c r="O114" s="144">
        <f>M114+N114</f>
        <v>1626.9</v>
      </c>
      <c r="P114" s="144">
        <f>P100+P102+P104+P106</f>
        <v>0</v>
      </c>
      <c r="Q114" s="146">
        <f>IF(C110=0,0,C114/C110*100)</f>
        <v>42.31</v>
      </c>
      <c r="R114" s="165"/>
      <c r="S114" s="163">
        <v>3</v>
      </c>
      <c r="T114" s="164">
        <f>IF(J110=0,0,J114/J110*100)</f>
        <v>37.6</v>
      </c>
      <c r="U114" s="165"/>
      <c r="V114" s="163">
        <v>3</v>
      </c>
      <c r="W114" s="146">
        <f>T114-Q114</f>
        <v>-4.71</v>
      </c>
      <c r="X114" s="146"/>
      <c r="Y114" s="147">
        <f>V114-S114</f>
        <v>0</v>
      </c>
    </row>
    <row r="115" spans="1:25" ht="15.75" thickBot="1" x14ac:dyDescent="0.3">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row>
    <row r="116" spans="1:25" hidden="1" x14ac:dyDescent="0.25"/>
    <row r="117" spans="1:25" ht="19.5" hidden="1" thickBot="1" x14ac:dyDescent="0.35">
      <c r="A117" s="138" t="s">
        <v>113</v>
      </c>
      <c r="B117" s="140" t="s">
        <v>114</v>
      </c>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2"/>
    </row>
    <row r="118" spans="1:25" ht="15.75" hidden="1" thickBot="1" x14ac:dyDescent="0.3">
      <c r="A118" s="275" t="s">
        <v>68</v>
      </c>
      <c r="B118" s="275" t="s">
        <v>69</v>
      </c>
      <c r="C118" s="277" t="s">
        <v>179</v>
      </c>
      <c r="D118" s="266" t="s">
        <v>71</v>
      </c>
      <c r="E118" s="267"/>
      <c r="F118" s="267"/>
      <c r="G118" s="267"/>
      <c r="H118" s="267"/>
      <c r="I118" s="268"/>
      <c r="J118" s="277" t="s">
        <v>178</v>
      </c>
      <c r="K118" s="266" t="s">
        <v>71</v>
      </c>
      <c r="L118" s="267"/>
      <c r="M118" s="267"/>
      <c r="N118" s="267"/>
      <c r="O118" s="267"/>
      <c r="P118" s="268"/>
      <c r="Q118" s="269" t="s">
        <v>73</v>
      </c>
      <c r="R118" s="270"/>
      <c r="S118" s="271"/>
      <c r="T118" s="269" t="s">
        <v>74</v>
      </c>
      <c r="U118" s="270"/>
      <c r="V118" s="271"/>
      <c r="W118" s="269" t="s">
        <v>75</v>
      </c>
      <c r="X118" s="270"/>
      <c r="Y118" s="271"/>
    </row>
    <row r="119" spans="1:25" ht="54.75" hidden="1" thickBot="1" x14ac:dyDescent="0.3">
      <c r="A119" s="276"/>
      <c r="B119" s="276"/>
      <c r="C119" s="278"/>
      <c r="D119" s="129" t="s">
        <v>76</v>
      </c>
      <c r="E119" s="129" t="s">
        <v>77</v>
      </c>
      <c r="F119" s="129" t="s">
        <v>78</v>
      </c>
      <c r="G119" s="129" t="s">
        <v>79</v>
      </c>
      <c r="H119" s="129" t="s">
        <v>80</v>
      </c>
      <c r="I119" s="129" t="s">
        <v>81</v>
      </c>
      <c r="J119" s="278"/>
      <c r="K119" s="129" t="s">
        <v>76</v>
      </c>
      <c r="L119" s="129" t="s">
        <v>77</v>
      </c>
      <c r="M119" s="129" t="s">
        <v>78</v>
      </c>
      <c r="N119" s="129" t="s">
        <v>79</v>
      </c>
      <c r="O119" s="129" t="s">
        <v>80</v>
      </c>
      <c r="P119" s="129" t="s">
        <v>81</v>
      </c>
      <c r="Q119" s="130" t="s">
        <v>82</v>
      </c>
      <c r="R119" s="130" t="s">
        <v>83</v>
      </c>
      <c r="S119" s="130" t="s">
        <v>84</v>
      </c>
      <c r="T119" s="130" t="s">
        <v>82</v>
      </c>
      <c r="U119" s="130" t="s">
        <v>83</v>
      </c>
      <c r="V119" s="130" t="s">
        <v>84</v>
      </c>
      <c r="W119" s="130" t="s">
        <v>85</v>
      </c>
      <c r="X119" s="130" t="s">
        <v>86</v>
      </c>
      <c r="Y119" s="130" t="s">
        <v>105</v>
      </c>
    </row>
    <row r="120" spans="1:25" ht="15.75" hidden="1" thickBot="1" x14ac:dyDescent="0.3">
      <c r="A120" s="131">
        <v>1</v>
      </c>
      <c r="B120" s="131">
        <v>2</v>
      </c>
      <c r="C120" s="128">
        <v>3</v>
      </c>
      <c r="D120" s="132">
        <v>4</v>
      </c>
      <c r="E120" s="132">
        <v>5</v>
      </c>
      <c r="F120" s="132">
        <v>6</v>
      </c>
      <c r="G120" s="132">
        <v>7</v>
      </c>
      <c r="H120" s="132">
        <v>8</v>
      </c>
      <c r="I120" s="132">
        <v>9</v>
      </c>
      <c r="J120" s="132">
        <v>10</v>
      </c>
      <c r="K120" s="132">
        <v>11</v>
      </c>
      <c r="L120" s="132">
        <v>12</v>
      </c>
      <c r="M120" s="132">
        <v>13</v>
      </c>
      <c r="N120" s="132">
        <v>14</v>
      </c>
      <c r="O120" s="132">
        <v>15</v>
      </c>
      <c r="P120" s="132">
        <v>16</v>
      </c>
      <c r="Q120" s="132">
        <v>17</v>
      </c>
      <c r="R120" s="132">
        <v>18</v>
      </c>
      <c r="S120" s="131">
        <v>19</v>
      </c>
      <c r="T120" s="131">
        <v>20</v>
      </c>
      <c r="U120" s="131">
        <v>21</v>
      </c>
      <c r="V120" s="131">
        <v>22</v>
      </c>
      <c r="W120" s="131">
        <v>23</v>
      </c>
      <c r="X120" s="131">
        <v>24</v>
      </c>
      <c r="Y120" s="131">
        <v>25</v>
      </c>
    </row>
    <row r="121" spans="1:25" hidden="1" x14ac:dyDescent="0.25">
      <c r="A121" s="133">
        <v>1</v>
      </c>
      <c r="B121" s="139" t="s">
        <v>88</v>
      </c>
      <c r="C121" s="134">
        <f>D121+E121+G121+I121</f>
        <v>0</v>
      </c>
      <c r="D121" s="10"/>
      <c r="E121" s="10"/>
      <c r="F121" s="103">
        <f>D121+E121</f>
        <v>0</v>
      </c>
      <c r="G121" s="10"/>
      <c r="H121" s="10">
        <f>F121+G121</f>
        <v>0</v>
      </c>
      <c r="I121" s="10"/>
      <c r="J121" s="103">
        <f>K121+L121+N121+P121</f>
        <v>0</v>
      </c>
      <c r="K121" s="10"/>
      <c r="L121" s="10"/>
      <c r="M121" s="103">
        <f>K121+L121</f>
        <v>0</v>
      </c>
      <c r="N121" s="10"/>
      <c r="O121" s="10">
        <f>M121+N121</f>
        <v>0</v>
      </c>
      <c r="P121" s="10"/>
      <c r="Q121" s="113">
        <f t="shared" ref="Q121:Q130" si="41">IF(D121=0,0,D121/$D$26*100)</f>
        <v>0</v>
      </c>
      <c r="R121" s="15"/>
      <c r="S121" s="104"/>
      <c r="T121" s="15"/>
      <c r="U121" s="15"/>
      <c r="V121" s="104"/>
      <c r="W121" s="16"/>
      <c r="X121" s="12"/>
      <c r="Y121" s="79"/>
    </row>
    <row r="122" spans="1:25" hidden="1" x14ac:dyDescent="0.25">
      <c r="A122" s="135">
        <v>2</v>
      </c>
      <c r="B122" s="139" t="s">
        <v>89</v>
      </c>
      <c r="C122" s="10">
        <f t="shared" ref="C122:C130" si="42">D122+E122+G122+I122</f>
        <v>0</v>
      </c>
      <c r="D122" s="10"/>
      <c r="E122" s="10"/>
      <c r="F122" s="103">
        <f t="shared" ref="F122:F130" si="43">D122+E122</f>
        <v>0</v>
      </c>
      <c r="G122" s="10"/>
      <c r="H122" s="10">
        <f t="shared" ref="H122:H130" si="44">F122+G122</f>
        <v>0</v>
      </c>
      <c r="I122" s="10"/>
      <c r="J122" s="103">
        <f t="shared" ref="J122:J130" si="45">K122+L122+N122+P122</f>
        <v>0</v>
      </c>
      <c r="K122" s="10"/>
      <c r="L122" s="10"/>
      <c r="M122" s="103">
        <f t="shared" ref="M122:M130" si="46">K122+L122</f>
        <v>0</v>
      </c>
      <c r="N122" s="10"/>
      <c r="O122" s="10">
        <f t="shared" ref="O122:O130" si="47">M122+N122</f>
        <v>0</v>
      </c>
      <c r="P122" s="10"/>
      <c r="Q122" s="113">
        <f t="shared" si="41"/>
        <v>0</v>
      </c>
      <c r="R122" s="15"/>
      <c r="S122" s="104"/>
      <c r="T122" s="15"/>
      <c r="U122" s="15"/>
      <c r="V122" s="104"/>
      <c r="W122" s="16"/>
      <c r="X122" s="12"/>
      <c r="Y122" s="79"/>
    </row>
    <row r="123" spans="1:25" hidden="1" x14ac:dyDescent="0.25">
      <c r="A123" s="135">
        <v>3</v>
      </c>
      <c r="B123" s="139" t="s">
        <v>90</v>
      </c>
      <c r="C123" s="10">
        <f>D123+E123+G123+I123</f>
        <v>0</v>
      </c>
      <c r="D123" s="10"/>
      <c r="E123" s="10"/>
      <c r="F123" s="103">
        <f t="shared" si="43"/>
        <v>0</v>
      </c>
      <c r="G123" s="10"/>
      <c r="H123" s="10">
        <f t="shared" si="44"/>
        <v>0</v>
      </c>
      <c r="I123" s="10"/>
      <c r="J123" s="103">
        <f t="shared" si="45"/>
        <v>0</v>
      </c>
      <c r="K123" s="10"/>
      <c r="L123" s="10"/>
      <c r="M123" s="103">
        <f t="shared" si="46"/>
        <v>0</v>
      </c>
      <c r="N123" s="10"/>
      <c r="O123" s="10">
        <f t="shared" si="47"/>
        <v>0</v>
      </c>
      <c r="P123" s="10"/>
      <c r="Q123" s="113">
        <f t="shared" si="41"/>
        <v>0</v>
      </c>
      <c r="R123" s="15"/>
      <c r="S123" s="104"/>
      <c r="T123" s="15"/>
      <c r="U123" s="15"/>
      <c r="V123" s="104"/>
      <c r="W123" s="16"/>
      <c r="X123" s="12"/>
      <c r="Y123" s="79"/>
    </row>
    <row r="124" spans="1:25" hidden="1" x14ac:dyDescent="0.25">
      <c r="A124" s="135">
        <v>4</v>
      </c>
      <c r="B124" s="139" t="s">
        <v>91</v>
      </c>
      <c r="C124" s="10">
        <f t="shared" si="42"/>
        <v>0</v>
      </c>
      <c r="D124" s="10"/>
      <c r="E124" s="10"/>
      <c r="F124" s="103">
        <f t="shared" si="43"/>
        <v>0</v>
      </c>
      <c r="G124" s="10"/>
      <c r="H124" s="10">
        <f t="shared" si="44"/>
        <v>0</v>
      </c>
      <c r="I124" s="10"/>
      <c r="J124" s="103">
        <f t="shared" si="45"/>
        <v>0</v>
      </c>
      <c r="K124" s="10"/>
      <c r="L124" s="10"/>
      <c r="M124" s="103">
        <f t="shared" si="46"/>
        <v>0</v>
      </c>
      <c r="N124" s="10"/>
      <c r="O124" s="10">
        <f t="shared" si="47"/>
        <v>0</v>
      </c>
      <c r="P124" s="10"/>
      <c r="Q124" s="113">
        <f t="shared" si="41"/>
        <v>0</v>
      </c>
      <c r="R124" s="15"/>
      <c r="S124" s="104"/>
      <c r="T124" s="15"/>
      <c r="U124" s="15"/>
      <c r="V124" s="104"/>
      <c r="W124" s="16"/>
      <c r="X124" s="12"/>
      <c r="Y124" s="79"/>
    </row>
    <row r="125" spans="1:25" hidden="1" x14ac:dyDescent="0.25">
      <c r="A125" s="135">
        <v>5</v>
      </c>
      <c r="B125" s="139" t="s">
        <v>92</v>
      </c>
      <c r="C125" s="10">
        <f t="shared" si="42"/>
        <v>0</v>
      </c>
      <c r="D125" s="10"/>
      <c r="E125" s="10"/>
      <c r="F125" s="103">
        <f t="shared" si="43"/>
        <v>0</v>
      </c>
      <c r="G125" s="10"/>
      <c r="H125" s="10">
        <f t="shared" si="44"/>
        <v>0</v>
      </c>
      <c r="I125" s="10"/>
      <c r="J125" s="103">
        <f t="shared" si="45"/>
        <v>0</v>
      </c>
      <c r="K125" s="10"/>
      <c r="L125" s="10"/>
      <c r="M125" s="103">
        <f t="shared" si="46"/>
        <v>0</v>
      </c>
      <c r="N125" s="10"/>
      <c r="O125" s="10">
        <f t="shared" si="47"/>
        <v>0</v>
      </c>
      <c r="P125" s="10"/>
      <c r="Q125" s="113">
        <f t="shared" si="41"/>
        <v>0</v>
      </c>
      <c r="R125" s="15"/>
      <c r="S125" s="78"/>
      <c r="T125" s="15"/>
      <c r="U125" s="15"/>
      <c r="V125" s="78"/>
      <c r="W125" s="16"/>
      <c r="X125" s="12"/>
      <c r="Y125" s="79"/>
    </row>
    <row r="126" spans="1:25" hidden="1" x14ac:dyDescent="0.25">
      <c r="A126" s="135">
        <v>6</v>
      </c>
      <c r="B126" s="139" t="s">
        <v>93</v>
      </c>
      <c r="C126" s="10">
        <f t="shared" si="42"/>
        <v>0</v>
      </c>
      <c r="D126" s="10"/>
      <c r="E126" s="10"/>
      <c r="F126" s="103">
        <f t="shared" si="43"/>
        <v>0</v>
      </c>
      <c r="G126" s="10"/>
      <c r="H126" s="10">
        <f t="shared" si="44"/>
        <v>0</v>
      </c>
      <c r="I126" s="10"/>
      <c r="J126" s="103">
        <f t="shared" si="45"/>
        <v>0</v>
      </c>
      <c r="K126" s="10"/>
      <c r="L126" s="10"/>
      <c r="M126" s="103">
        <f t="shared" si="46"/>
        <v>0</v>
      </c>
      <c r="N126" s="10"/>
      <c r="O126" s="10">
        <f t="shared" si="47"/>
        <v>0</v>
      </c>
      <c r="P126" s="10"/>
      <c r="Q126" s="113">
        <f t="shared" si="41"/>
        <v>0</v>
      </c>
      <c r="R126" s="15"/>
      <c r="S126" s="104"/>
      <c r="T126" s="15"/>
      <c r="U126" s="15"/>
      <c r="V126" s="104"/>
      <c r="W126" s="16"/>
      <c r="X126" s="12"/>
      <c r="Y126" s="79"/>
    </row>
    <row r="127" spans="1:25" hidden="1" x14ac:dyDescent="0.25">
      <c r="A127" s="135">
        <v>7</v>
      </c>
      <c r="B127" s="139" t="s">
        <v>94</v>
      </c>
      <c r="C127" s="10">
        <f>D127+E127+G127+I127</f>
        <v>0</v>
      </c>
      <c r="D127" s="10"/>
      <c r="E127" s="10"/>
      <c r="F127" s="103">
        <f t="shared" si="43"/>
        <v>0</v>
      </c>
      <c r="G127" s="10"/>
      <c r="H127" s="10">
        <f t="shared" si="44"/>
        <v>0</v>
      </c>
      <c r="I127" s="10"/>
      <c r="J127" s="103">
        <f t="shared" si="45"/>
        <v>0</v>
      </c>
      <c r="K127" s="10"/>
      <c r="L127" s="10"/>
      <c r="M127" s="103">
        <f t="shared" si="46"/>
        <v>0</v>
      </c>
      <c r="N127" s="10"/>
      <c r="O127" s="10">
        <f t="shared" si="47"/>
        <v>0</v>
      </c>
      <c r="P127" s="10"/>
      <c r="Q127" s="113">
        <f t="shared" si="41"/>
        <v>0</v>
      </c>
      <c r="R127" s="15"/>
      <c r="S127" s="104"/>
      <c r="T127" s="15"/>
      <c r="U127" s="15"/>
      <c r="V127" s="104"/>
      <c r="W127" s="16"/>
      <c r="X127" s="12"/>
      <c r="Y127" s="79"/>
    </row>
    <row r="128" spans="1:25" hidden="1" x14ac:dyDescent="0.25">
      <c r="A128" s="135">
        <v>8</v>
      </c>
      <c r="B128" s="139" t="s">
        <v>95</v>
      </c>
      <c r="C128" s="10">
        <f t="shared" si="42"/>
        <v>0</v>
      </c>
      <c r="D128" s="10"/>
      <c r="E128" s="10"/>
      <c r="F128" s="103">
        <f t="shared" si="43"/>
        <v>0</v>
      </c>
      <c r="G128" s="10"/>
      <c r="H128" s="10">
        <f t="shared" si="44"/>
        <v>0</v>
      </c>
      <c r="I128" s="10"/>
      <c r="J128" s="103">
        <f t="shared" si="45"/>
        <v>0</v>
      </c>
      <c r="K128" s="10"/>
      <c r="L128" s="10"/>
      <c r="M128" s="103">
        <f t="shared" si="46"/>
        <v>0</v>
      </c>
      <c r="N128" s="10"/>
      <c r="O128" s="10">
        <f t="shared" si="47"/>
        <v>0</v>
      </c>
      <c r="P128" s="10"/>
      <c r="Q128" s="113">
        <f t="shared" si="41"/>
        <v>0</v>
      </c>
      <c r="R128" s="15"/>
      <c r="S128" s="104"/>
      <c r="T128" s="15"/>
      <c r="U128" s="15"/>
      <c r="V128" s="104"/>
      <c r="W128" s="16"/>
      <c r="X128" s="12"/>
      <c r="Y128" s="79"/>
    </row>
    <row r="129" spans="1:25" hidden="1" x14ac:dyDescent="0.25">
      <c r="A129" s="135">
        <v>9</v>
      </c>
      <c r="B129" s="139" t="s">
        <v>96</v>
      </c>
      <c r="C129" s="10">
        <f t="shared" si="42"/>
        <v>0</v>
      </c>
      <c r="D129" s="10"/>
      <c r="E129" s="10"/>
      <c r="F129" s="103">
        <f t="shared" si="43"/>
        <v>0</v>
      </c>
      <c r="G129" s="10"/>
      <c r="H129" s="10">
        <f>F129+G129</f>
        <v>0</v>
      </c>
      <c r="I129" s="10"/>
      <c r="J129" s="103">
        <f>K129+L129+N129+P129</f>
        <v>0</v>
      </c>
      <c r="K129" s="10"/>
      <c r="L129" s="10"/>
      <c r="M129" s="103">
        <f t="shared" si="46"/>
        <v>0</v>
      </c>
      <c r="N129" s="10"/>
      <c r="O129" s="10">
        <f t="shared" si="47"/>
        <v>0</v>
      </c>
      <c r="P129" s="10"/>
      <c r="Q129" s="113">
        <f t="shared" si="41"/>
        <v>0</v>
      </c>
      <c r="R129" s="15">
        <v>0</v>
      </c>
      <c r="S129" s="78">
        <v>0</v>
      </c>
      <c r="T129" s="15" t="e">
        <f>J129/J131</f>
        <v>#DIV/0!</v>
      </c>
      <c r="U129" s="15">
        <v>0</v>
      </c>
      <c r="V129" s="78"/>
      <c r="W129" s="16" t="e">
        <f>T129-Q129</f>
        <v>#DIV/0!</v>
      </c>
      <c r="X129" s="12"/>
      <c r="Y129" s="79"/>
    </row>
    <row r="130" spans="1:25" ht="45.75" hidden="1" thickBot="1" x14ac:dyDescent="0.3">
      <c r="A130" s="135">
        <v>10</v>
      </c>
      <c r="B130" s="137" t="s">
        <v>97</v>
      </c>
      <c r="C130" s="10">
        <f t="shared" si="42"/>
        <v>0</v>
      </c>
      <c r="D130" s="10"/>
      <c r="E130" s="10"/>
      <c r="F130" s="103">
        <f t="shared" si="43"/>
        <v>0</v>
      </c>
      <c r="G130" s="10"/>
      <c r="H130" s="10">
        <f t="shared" si="44"/>
        <v>0</v>
      </c>
      <c r="I130" s="10"/>
      <c r="J130" s="103">
        <f t="shared" si="45"/>
        <v>0</v>
      </c>
      <c r="K130" s="10"/>
      <c r="L130" s="10"/>
      <c r="M130" s="103">
        <f t="shared" si="46"/>
        <v>0</v>
      </c>
      <c r="N130" s="10"/>
      <c r="O130" s="10">
        <f t="shared" si="47"/>
        <v>0</v>
      </c>
      <c r="P130" s="10"/>
      <c r="Q130" s="113">
        <f t="shared" si="41"/>
        <v>0</v>
      </c>
      <c r="R130" s="114"/>
      <c r="S130" s="115"/>
      <c r="T130" s="114"/>
      <c r="U130" s="114"/>
      <c r="V130" s="115"/>
      <c r="W130" s="17"/>
      <c r="X130" s="13"/>
      <c r="Y130" s="116"/>
    </row>
    <row r="131" spans="1:25" ht="15.75" hidden="1" thickBot="1" x14ac:dyDescent="0.3">
      <c r="A131" s="136"/>
      <c r="B131" s="106" t="s">
        <v>98</v>
      </c>
      <c r="C131" s="80">
        <f t="shared" ref="C131:L131" si="48">SUM(C121:C130)</f>
        <v>0</v>
      </c>
      <c r="D131" s="80">
        <f t="shared" si="48"/>
        <v>0</v>
      </c>
      <c r="E131" s="80">
        <f t="shared" si="48"/>
        <v>0</v>
      </c>
      <c r="F131" s="80">
        <f t="shared" si="48"/>
        <v>0</v>
      </c>
      <c r="G131" s="80">
        <f t="shared" si="48"/>
        <v>0</v>
      </c>
      <c r="H131" s="80">
        <f t="shared" si="48"/>
        <v>0</v>
      </c>
      <c r="I131" s="80">
        <f t="shared" si="48"/>
        <v>0</v>
      </c>
      <c r="J131" s="80">
        <f>SUM(J121:J130)</f>
        <v>0</v>
      </c>
      <c r="K131" s="80">
        <f t="shared" si="48"/>
        <v>0</v>
      </c>
      <c r="L131" s="80">
        <f t="shared" si="48"/>
        <v>0</v>
      </c>
      <c r="M131" s="80">
        <f>SUM(M121:M130)</f>
        <v>0</v>
      </c>
      <c r="N131" s="80">
        <f>SUM(N121:N130)</f>
        <v>0</v>
      </c>
      <c r="O131" s="80">
        <f>SUM(O121:O130)</f>
        <v>0</v>
      </c>
      <c r="P131" s="109">
        <f>SUM(P121:P130)</f>
        <v>0</v>
      </c>
      <c r="Q131" s="14">
        <v>0</v>
      </c>
      <c r="R131" s="14">
        <v>0</v>
      </c>
      <c r="S131" s="117">
        <v>0</v>
      </c>
      <c r="T131" s="14" t="e">
        <f>SUM(T121:T130)</f>
        <v>#DIV/0!</v>
      </c>
      <c r="U131" s="14">
        <v>0</v>
      </c>
      <c r="V131" s="117"/>
      <c r="W131" s="110">
        <v>1</v>
      </c>
      <c r="X131" s="118"/>
      <c r="Y131" s="117"/>
    </row>
    <row r="132" spans="1:25" ht="15.75" hidden="1" thickBot="1" x14ac:dyDescent="0.3">
      <c r="A132" s="136"/>
      <c r="B132" s="106" t="s">
        <v>99</v>
      </c>
      <c r="C132" s="80"/>
      <c r="D132" s="80"/>
      <c r="E132" s="80"/>
      <c r="F132" s="80"/>
      <c r="G132" s="80"/>
      <c r="H132" s="80"/>
      <c r="I132" s="80"/>
      <c r="J132" s="80"/>
      <c r="K132" s="80"/>
      <c r="L132" s="80"/>
      <c r="M132" s="80"/>
      <c r="N132" s="80"/>
      <c r="O132" s="80"/>
      <c r="P132" s="80"/>
      <c r="Q132" s="119"/>
      <c r="R132" s="119"/>
      <c r="S132" s="111"/>
      <c r="T132" s="119"/>
      <c r="U132" s="119"/>
      <c r="V132" s="111"/>
      <c r="W132" s="120"/>
      <c r="X132" s="111"/>
      <c r="Y132" s="111"/>
    </row>
    <row r="133" spans="1:25" ht="30" hidden="1" x14ac:dyDescent="0.25">
      <c r="A133" s="141">
        <v>11</v>
      </c>
      <c r="B133" s="137" t="s">
        <v>100</v>
      </c>
      <c r="C133" s="103">
        <f>C131-C129</f>
        <v>0</v>
      </c>
      <c r="D133" s="103">
        <f t="shared" ref="D133:I133" si="49">D131-D129</f>
        <v>0</v>
      </c>
      <c r="E133" s="103">
        <f t="shared" si="49"/>
        <v>0</v>
      </c>
      <c r="F133" s="103">
        <f t="shared" si="49"/>
        <v>0</v>
      </c>
      <c r="G133" s="103">
        <f t="shared" si="49"/>
        <v>0</v>
      </c>
      <c r="H133" s="103">
        <f t="shared" si="49"/>
        <v>0</v>
      </c>
      <c r="I133" s="103">
        <f t="shared" si="49"/>
        <v>0</v>
      </c>
      <c r="J133" s="103">
        <f>J131-J129</f>
        <v>0</v>
      </c>
      <c r="K133" s="103">
        <f>K131-K129-K130</f>
        <v>0</v>
      </c>
      <c r="L133" s="103">
        <f>L131-L129-L130</f>
        <v>0</v>
      </c>
      <c r="M133" s="103">
        <f>M131-M129</f>
        <v>0</v>
      </c>
      <c r="N133" s="103">
        <f>N131-N129-N130</f>
        <v>0</v>
      </c>
      <c r="O133" s="103">
        <f>O131-O129</f>
        <v>0</v>
      </c>
      <c r="P133" s="103">
        <f>P131-P129-P130</f>
        <v>0</v>
      </c>
      <c r="Q133" s="15">
        <v>0</v>
      </c>
      <c r="R133" s="15">
        <v>0</v>
      </c>
      <c r="S133" s="112">
        <v>0</v>
      </c>
      <c r="T133" s="15" t="e">
        <f>J133/J131</f>
        <v>#DIV/0!</v>
      </c>
      <c r="U133" s="15">
        <v>0</v>
      </c>
      <c r="V133" s="112">
        <v>0</v>
      </c>
      <c r="W133" s="121">
        <v>0</v>
      </c>
      <c r="X133" s="122"/>
      <c r="Y133" s="112"/>
    </row>
    <row r="134" spans="1:25" ht="60" hidden="1" x14ac:dyDescent="0.25">
      <c r="A134" s="135">
        <v>12</v>
      </c>
      <c r="B134" s="137" t="s">
        <v>101</v>
      </c>
      <c r="C134" s="103">
        <f>C131</f>
        <v>0</v>
      </c>
      <c r="D134" s="103">
        <f t="shared" ref="D134:P134" si="50">D131</f>
        <v>0</v>
      </c>
      <c r="E134" s="103">
        <f t="shared" si="50"/>
        <v>0</v>
      </c>
      <c r="F134" s="103">
        <f t="shared" si="50"/>
        <v>0</v>
      </c>
      <c r="G134" s="103">
        <f t="shared" si="50"/>
        <v>0</v>
      </c>
      <c r="H134" s="103">
        <f t="shared" si="50"/>
        <v>0</v>
      </c>
      <c r="I134" s="103">
        <f t="shared" si="50"/>
        <v>0</v>
      </c>
      <c r="J134" s="103">
        <f t="shared" si="50"/>
        <v>0</v>
      </c>
      <c r="K134" s="103">
        <f t="shared" si="50"/>
        <v>0</v>
      </c>
      <c r="L134" s="103">
        <f t="shared" si="50"/>
        <v>0</v>
      </c>
      <c r="M134" s="103">
        <f t="shared" si="50"/>
        <v>0</v>
      </c>
      <c r="N134" s="103">
        <f t="shared" si="50"/>
        <v>0</v>
      </c>
      <c r="O134" s="103">
        <f t="shared" si="50"/>
        <v>0</v>
      </c>
      <c r="P134" s="103">
        <f t="shared" si="50"/>
        <v>0</v>
      </c>
      <c r="Q134" s="15">
        <v>0</v>
      </c>
      <c r="R134" s="15">
        <v>0</v>
      </c>
      <c r="S134" s="78">
        <v>0</v>
      </c>
      <c r="T134" s="15">
        <v>1</v>
      </c>
      <c r="U134" s="15">
        <v>1</v>
      </c>
      <c r="V134" s="78"/>
      <c r="W134" s="121">
        <f>T134-Q134</f>
        <v>1</v>
      </c>
      <c r="X134" s="122"/>
      <c r="Y134" s="123"/>
    </row>
    <row r="135" spans="1:25" ht="15.75" hidden="1" thickBot="1" x14ac:dyDescent="0.3">
      <c r="A135" s="135">
        <v>13</v>
      </c>
      <c r="B135" s="137" t="s">
        <v>102</v>
      </c>
      <c r="C135" s="122"/>
      <c r="D135" s="122"/>
      <c r="E135" s="122"/>
      <c r="F135" s="122"/>
      <c r="G135" s="121"/>
      <c r="H135" s="121"/>
      <c r="I135" s="121"/>
      <c r="J135" s="103">
        <f>K135+L135+N135+P135</f>
        <v>0</v>
      </c>
      <c r="K135" s="103">
        <v>0</v>
      </c>
      <c r="L135" s="103">
        <v>0</v>
      </c>
      <c r="M135" s="103">
        <f>K135+L135</f>
        <v>0</v>
      </c>
      <c r="N135" s="103"/>
      <c r="O135" s="103">
        <f>M135+N135</f>
        <v>0</v>
      </c>
      <c r="P135" s="103"/>
      <c r="Q135" s="15">
        <v>0</v>
      </c>
      <c r="R135" s="15"/>
      <c r="S135" s="123">
        <v>0</v>
      </c>
      <c r="T135" s="15">
        <v>0</v>
      </c>
      <c r="U135" s="15"/>
      <c r="V135" s="123">
        <v>0</v>
      </c>
      <c r="W135" s="121">
        <f>T135-Q135</f>
        <v>0</v>
      </c>
      <c r="X135" s="122"/>
      <c r="Y135" s="123">
        <f>V135-S135</f>
        <v>0</v>
      </c>
    </row>
    <row r="136" spans="1:25" ht="15.75" hidden="1" thickBot="1" x14ac:dyDescent="0.3">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row>
    <row r="137" spans="1:25" ht="15.75" hidden="1" thickBot="1" x14ac:dyDescent="0.3"/>
    <row r="138" spans="1:25" ht="19.5" thickBot="1" x14ac:dyDescent="0.35">
      <c r="A138" s="138" t="s">
        <v>115</v>
      </c>
      <c r="B138" s="140" t="s">
        <v>116</v>
      </c>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2"/>
    </row>
    <row r="139" spans="1:25" ht="15.75" customHeight="1" thickBot="1" x14ac:dyDescent="0.3">
      <c r="A139" s="259" t="s">
        <v>68</v>
      </c>
      <c r="B139" s="259" t="s">
        <v>69</v>
      </c>
      <c r="C139" s="261" t="str">
        <f>C97</f>
        <v xml:space="preserve"> 2012г. План</v>
      </c>
      <c r="D139" s="263" t="s">
        <v>71</v>
      </c>
      <c r="E139" s="264"/>
      <c r="F139" s="264"/>
      <c r="G139" s="264"/>
      <c r="H139" s="264"/>
      <c r="I139" s="265"/>
      <c r="J139" s="261" t="str">
        <f>J13</f>
        <v xml:space="preserve"> 2012г. Факт</v>
      </c>
      <c r="K139" s="263" t="s">
        <v>71</v>
      </c>
      <c r="L139" s="264"/>
      <c r="M139" s="264"/>
      <c r="N139" s="264"/>
      <c r="O139" s="264"/>
      <c r="P139" s="265"/>
      <c r="Q139" s="272" t="s">
        <v>73</v>
      </c>
      <c r="R139" s="273"/>
      <c r="S139" s="274"/>
      <c r="T139" s="272" t="s">
        <v>74</v>
      </c>
      <c r="U139" s="273"/>
      <c r="V139" s="274"/>
      <c r="W139" s="272" t="s">
        <v>75</v>
      </c>
      <c r="X139" s="273"/>
      <c r="Y139" s="274"/>
    </row>
    <row r="140" spans="1:25" ht="53.25" thickBot="1" x14ac:dyDescent="0.3">
      <c r="A140" s="260"/>
      <c r="B140" s="260"/>
      <c r="C140" s="262"/>
      <c r="D140" s="6" t="s">
        <v>76</v>
      </c>
      <c r="E140" s="6" t="s">
        <v>77</v>
      </c>
      <c r="F140" s="6" t="s">
        <v>78</v>
      </c>
      <c r="G140" s="6" t="s">
        <v>79</v>
      </c>
      <c r="H140" s="6" t="s">
        <v>80</v>
      </c>
      <c r="I140" s="6" t="s">
        <v>81</v>
      </c>
      <c r="J140" s="262"/>
      <c r="K140" s="6" t="s">
        <v>76</v>
      </c>
      <c r="L140" s="6" t="s">
        <v>77</v>
      </c>
      <c r="M140" s="6" t="s">
        <v>78</v>
      </c>
      <c r="N140" s="6" t="s">
        <v>79</v>
      </c>
      <c r="O140" s="6" t="s">
        <v>80</v>
      </c>
      <c r="P140" s="6" t="s">
        <v>81</v>
      </c>
      <c r="Q140" s="83" t="s">
        <v>82</v>
      </c>
      <c r="R140" s="83" t="s">
        <v>83</v>
      </c>
      <c r="S140" s="83" t="s">
        <v>84</v>
      </c>
      <c r="T140" s="83" t="s">
        <v>82</v>
      </c>
      <c r="U140" s="83" t="s">
        <v>83</v>
      </c>
      <c r="V140" s="83" t="s">
        <v>84</v>
      </c>
      <c r="W140" s="83" t="s">
        <v>85</v>
      </c>
      <c r="X140" s="83" t="s">
        <v>86</v>
      </c>
      <c r="Y140" s="83" t="s">
        <v>105</v>
      </c>
    </row>
    <row r="141" spans="1:25" ht="15.75" thickBot="1" x14ac:dyDescent="0.3">
      <c r="A141" s="7">
        <v>1</v>
      </c>
      <c r="B141" s="7">
        <v>2</v>
      </c>
      <c r="C141" s="5">
        <v>3</v>
      </c>
      <c r="D141" s="8">
        <v>4</v>
      </c>
      <c r="E141" s="8">
        <v>5</v>
      </c>
      <c r="F141" s="8">
        <v>6</v>
      </c>
      <c r="G141" s="8">
        <v>7</v>
      </c>
      <c r="H141" s="8">
        <v>8</v>
      </c>
      <c r="I141" s="8">
        <v>9</v>
      </c>
      <c r="J141" s="8">
        <v>10</v>
      </c>
      <c r="K141" s="8">
        <v>11</v>
      </c>
      <c r="L141" s="8">
        <v>12</v>
      </c>
      <c r="M141" s="8">
        <v>13</v>
      </c>
      <c r="N141" s="8">
        <v>14</v>
      </c>
      <c r="O141" s="8">
        <v>15</v>
      </c>
      <c r="P141" s="8">
        <v>16</v>
      </c>
      <c r="Q141" s="8">
        <v>17</v>
      </c>
      <c r="R141" s="8">
        <v>18</v>
      </c>
      <c r="S141" s="7">
        <v>19</v>
      </c>
      <c r="T141" s="7">
        <v>20</v>
      </c>
      <c r="U141" s="7">
        <v>21</v>
      </c>
      <c r="V141" s="7">
        <v>22</v>
      </c>
      <c r="W141" s="7">
        <v>23</v>
      </c>
      <c r="X141" s="7">
        <v>24</v>
      </c>
      <c r="Y141" s="7">
        <v>25</v>
      </c>
    </row>
    <row r="142" spans="1:25" x14ac:dyDescent="0.25">
      <c r="A142" s="203">
        <v>1</v>
      </c>
      <c r="B142" s="166" t="s">
        <v>88</v>
      </c>
      <c r="C142" s="142">
        <f>D142+E142+G142+I142</f>
        <v>7080</v>
      </c>
      <c r="D142" s="145"/>
      <c r="E142" s="145"/>
      <c r="F142" s="144">
        <f>D142+E142</f>
        <v>0</v>
      </c>
      <c r="G142" s="145">
        <f>'приложение 1'!T19</f>
        <v>7080</v>
      </c>
      <c r="H142" s="145">
        <f>F142+G142</f>
        <v>7080</v>
      </c>
      <c r="I142" s="145"/>
      <c r="J142" s="144">
        <f>K142+L142+N142+P142</f>
        <v>0</v>
      </c>
      <c r="K142" s="145"/>
      <c r="L142" s="145"/>
      <c r="M142" s="144">
        <f>L142+K142</f>
        <v>0</v>
      </c>
      <c r="N142" s="145"/>
      <c r="O142" s="145">
        <f>M142+N142</f>
        <v>0</v>
      </c>
      <c r="P142" s="145"/>
      <c r="Q142" s="146">
        <f>IF(C142=0,0,C142/C152*100)</f>
        <v>100</v>
      </c>
      <c r="R142" s="146">
        <f>IF(C142=0,0,C142/C142*100)</f>
        <v>100</v>
      </c>
      <c r="S142" s="147">
        <v>1</v>
      </c>
      <c r="T142" s="146">
        <f>IF($J$152=0,0,J142/$J$152*100)</f>
        <v>0</v>
      </c>
      <c r="U142" s="146">
        <f>IF(C142=0,0,J142/C142*100)</f>
        <v>0</v>
      </c>
      <c r="V142" s="147"/>
      <c r="W142" s="173">
        <f>T142-Q142</f>
        <v>-100</v>
      </c>
      <c r="X142" s="167"/>
      <c r="Y142" s="150"/>
    </row>
    <row r="143" spans="1:25" x14ac:dyDescent="0.25">
      <c r="A143" s="204">
        <v>2</v>
      </c>
      <c r="B143" s="166" t="s">
        <v>89</v>
      </c>
      <c r="C143" s="145">
        <f>D143+E143+G143+I143</f>
        <v>0</v>
      </c>
      <c r="D143" s="145"/>
      <c r="E143" s="145"/>
      <c r="F143" s="144">
        <f t="shared" ref="F143:F151" si="51">D143+E143</f>
        <v>0</v>
      </c>
      <c r="G143" s="145"/>
      <c r="H143" s="145">
        <f t="shared" ref="H143:H151" si="52">F143+G143</f>
        <v>0</v>
      </c>
      <c r="I143" s="145"/>
      <c r="J143" s="144">
        <f t="shared" ref="J143:J151" si="53">K143+L143+N143+P143</f>
        <v>0</v>
      </c>
      <c r="K143" s="145"/>
      <c r="L143" s="145"/>
      <c r="M143" s="144">
        <f t="shared" ref="M143:M151" si="54">L143+K143</f>
        <v>0</v>
      </c>
      <c r="N143" s="145"/>
      <c r="O143" s="145">
        <f t="shared" ref="O143:O151" si="55">M143+N143</f>
        <v>0</v>
      </c>
      <c r="P143" s="145"/>
      <c r="Q143" s="146">
        <f>IF(C143=0,0,C143/C153*100)</f>
        <v>0</v>
      </c>
      <c r="R143" s="146">
        <f t="shared" ref="R143:R151" si="56">IF(C143=0,0,C143/C143*100)</f>
        <v>0</v>
      </c>
      <c r="S143" s="164"/>
      <c r="T143" s="146">
        <f t="shared" ref="T143:T151" si="57">IF($J$152=0,0,J143/$J$152*100)</f>
        <v>0</v>
      </c>
      <c r="U143" s="146">
        <f t="shared" ref="U143:U150" si="58">IF(C143=0,0,J143/C143*100)</f>
        <v>0</v>
      </c>
      <c r="V143" s="164"/>
      <c r="W143" s="173">
        <f t="shared" ref="W143:W152" si="59">T143-Q143</f>
        <v>0</v>
      </c>
      <c r="X143" s="167"/>
      <c r="Y143" s="150"/>
    </row>
    <row r="144" spans="1:25" x14ac:dyDescent="0.25">
      <c r="A144" s="204">
        <v>3</v>
      </c>
      <c r="B144" s="166" t="s">
        <v>90</v>
      </c>
      <c r="C144" s="145">
        <f t="shared" ref="C144:C150" si="60">D144+E144+G144+I144</f>
        <v>0</v>
      </c>
      <c r="D144" s="145"/>
      <c r="E144" s="145"/>
      <c r="F144" s="144">
        <f>D144+E144</f>
        <v>0</v>
      </c>
      <c r="G144" s="145"/>
      <c r="H144" s="145">
        <f t="shared" si="52"/>
        <v>0</v>
      </c>
      <c r="I144" s="145"/>
      <c r="J144" s="144">
        <f t="shared" si="53"/>
        <v>0</v>
      </c>
      <c r="K144" s="145"/>
      <c r="L144" s="145"/>
      <c r="M144" s="144">
        <f t="shared" si="54"/>
        <v>0</v>
      </c>
      <c r="N144" s="145"/>
      <c r="O144" s="145">
        <f t="shared" si="55"/>
        <v>0</v>
      </c>
      <c r="P144" s="145"/>
      <c r="Q144" s="146">
        <f t="shared" ref="Q144:Q151" si="61">IF(C144=0,0,C144/C154*100)</f>
        <v>0</v>
      </c>
      <c r="R144" s="146">
        <f t="shared" si="56"/>
        <v>0</v>
      </c>
      <c r="S144" s="147"/>
      <c r="T144" s="146">
        <f t="shared" si="57"/>
        <v>0</v>
      </c>
      <c r="U144" s="146">
        <f t="shared" si="58"/>
        <v>0</v>
      </c>
      <c r="V144" s="147"/>
      <c r="W144" s="146">
        <f t="shared" si="59"/>
        <v>0</v>
      </c>
      <c r="X144" s="174"/>
      <c r="Y144" s="150"/>
    </row>
    <row r="145" spans="1:25" x14ac:dyDescent="0.25">
      <c r="A145" s="204">
        <v>4</v>
      </c>
      <c r="B145" s="166" t="s">
        <v>91</v>
      </c>
      <c r="C145" s="145">
        <f t="shared" si="60"/>
        <v>0</v>
      </c>
      <c r="D145" s="145"/>
      <c r="E145" s="145"/>
      <c r="F145" s="144">
        <f t="shared" si="51"/>
        <v>0</v>
      </c>
      <c r="G145" s="145"/>
      <c r="H145" s="145">
        <f t="shared" si="52"/>
        <v>0</v>
      </c>
      <c r="I145" s="145"/>
      <c r="J145" s="144">
        <f t="shared" si="53"/>
        <v>0</v>
      </c>
      <c r="K145" s="145"/>
      <c r="L145" s="145"/>
      <c r="M145" s="144">
        <f t="shared" si="54"/>
        <v>0</v>
      </c>
      <c r="N145" s="145"/>
      <c r="O145" s="145">
        <f t="shared" si="55"/>
        <v>0</v>
      </c>
      <c r="P145" s="145"/>
      <c r="Q145" s="146">
        <f t="shared" si="61"/>
        <v>0</v>
      </c>
      <c r="R145" s="146">
        <f t="shared" si="56"/>
        <v>0</v>
      </c>
      <c r="S145" s="164"/>
      <c r="T145" s="146">
        <f t="shared" si="57"/>
        <v>0</v>
      </c>
      <c r="U145" s="146">
        <f t="shared" si="58"/>
        <v>0</v>
      </c>
      <c r="V145" s="164"/>
      <c r="W145" s="146">
        <f t="shared" si="59"/>
        <v>0</v>
      </c>
      <c r="X145" s="174"/>
      <c r="Y145" s="150"/>
    </row>
    <row r="146" spans="1:25" x14ac:dyDescent="0.25">
      <c r="A146" s="204">
        <v>5</v>
      </c>
      <c r="B146" s="166" t="s">
        <v>92</v>
      </c>
      <c r="C146" s="145">
        <f t="shared" si="60"/>
        <v>0</v>
      </c>
      <c r="D146" s="145"/>
      <c r="E146" s="145"/>
      <c r="F146" s="144">
        <f t="shared" si="51"/>
        <v>0</v>
      </c>
      <c r="G146" s="145"/>
      <c r="H146" s="145">
        <f t="shared" si="52"/>
        <v>0</v>
      </c>
      <c r="I146" s="145"/>
      <c r="J146" s="144">
        <f t="shared" si="53"/>
        <v>0</v>
      </c>
      <c r="K146" s="145"/>
      <c r="L146" s="145"/>
      <c r="M146" s="144">
        <f t="shared" si="54"/>
        <v>0</v>
      </c>
      <c r="N146" s="145"/>
      <c r="O146" s="145">
        <f t="shared" si="55"/>
        <v>0</v>
      </c>
      <c r="P146" s="145"/>
      <c r="Q146" s="146">
        <f t="shared" si="61"/>
        <v>0</v>
      </c>
      <c r="R146" s="146">
        <f t="shared" si="56"/>
        <v>0</v>
      </c>
      <c r="S146" s="147"/>
      <c r="T146" s="146">
        <f t="shared" si="57"/>
        <v>0</v>
      </c>
      <c r="U146" s="146">
        <f t="shared" si="58"/>
        <v>0</v>
      </c>
      <c r="V146" s="147"/>
      <c r="W146" s="146">
        <f t="shared" si="59"/>
        <v>0</v>
      </c>
      <c r="X146" s="174"/>
      <c r="Y146" s="150">
        <f>V146-S146</f>
        <v>0</v>
      </c>
    </row>
    <row r="147" spans="1:25" x14ac:dyDescent="0.25">
      <c r="A147" s="204">
        <v>6</v>
      </c>
      <c r="B147" s="166" t="s">
        <v>93</v>
      </c>
      <c r="C147" s="145">
        <f t="shared" si="60"/>
        <v>0</v>
      </c>
      <c r="D147" s="145"/>
      <c r="E147" s="145"/>
      <c r="F147" s="144">
        <f t="shared" si="51"/>
        <v>0</v>
      </c>
      <c r="G147" s="145"/>
      <c r="H147" s="145">
        <f t="shared" si="52"/>
        <v>0</v>
      </c>
      <c r="I147" s="145"/>
      <c r="J147" s="144">
        <f t="shared" si="53"/>
        <v>0</v>
      </c>
      <c r="K147" s="145"/>
      <c r="L147" s="145"/>
      <c r="M147" s="144">
        <f t="shared" si="54"/>
        <v>0</v>
      </c>
      <c r="N147" s="145"/>
      <c r="O147" s="145">
        <f t="shared" si="55"/>
        <v>0</v>
      </c>
      <c r="P147" s="145"/>
      <c r="Q147" s="146">
        <f t="shared" si="61"/>
        <v>0</v>
      </c>
      <c r="R147" s="146">
        <f t="shared" si="56"/>
        <v>0</v>
      </c>
      <c r="S147" s="164"/>
      <c r="T147" s="146">
        <f t="shared" si="57"/>
        <v>0</v>
      </c>
      <c r="U147" s="146">
        <f t="shared" si="58"/>
        <v>0</v>
      </c>
      <c r="V147" s="164"/>
      <c r="W147" s="146">
        <f t="shared" si="59"/>
        <v>0</v>
      </c>
      <c r="X147" s="174"/>
      <c r="Y147" s="150"/>
    </row>
    <row r="148" spans="1:25" x14ac:dyDescent="0.25">
      <c r="A148" s="204">
        <v>7</v>
      </c>
      <c r="B148" s="166" t="s">
        <v>94</v>
      </c>
      <c r="C148" s="145">
        <f t="shared" si="60"/>
        <v>0</v>
      </c>
      <c r="D148" s="145"/>
      <c r="E148" s="145"/>
      <c r="F148" s="144">
        <f t="shared" si="51"/>
        <v>0</v>
      </c>
      <c r="G148" s="145"/>
      <c r="H148" s="145">
        <f t="shared" si="52"/>
        <v>0</v>
      </c>
      <c r="I148" s="145"/>
      <c r="J148" s="144">
        <f t="shared" si="53"/>
        <v>0</v>
      </c>
      <c r="K148" s="145"/>
      <c r="L148" s="145"/>
      <c r="M148" s="144">
        <f t="shared" si="54"/>
        <v>0</v>
      </c>
      <c r="N148" s="145"/>
      <c r="O148" s="145">
        <f t="shared" si="55"/>
        <v>0</v>
      </c>
      <c r="P148" s="145"/>
      <c r="Q148" s="146">
        <f t="shared" si="61"/>
        <v>0</v>
      </c>
      <c r="R148" s="146">
        <f t="shared" si="56"/>
        <v>0</v>
      </c>
      <c r="S148" s="164"/>
      <c r="T148" s="146">
        <f t="shared" si="57"/>
        <v>0</v>
      </c>
      <c r="U148" s="146">
        <f t="shared" si="58"/>
        <v>0</v>
      </c>
      <c r="V148" s="164"/>
      <c r="W148" s="146">
        <f t="shared" si="59"/>
        <v>0</v>
      </c>
      <c r="X148" s="174"/>
      <c r="Y148" s="150"/>
    </row>
    <row r="149" spans="1:25" x14ac:dyDescent="0.25">
      <c r="A149" s="204">
        <v>8</v>
      </c>
      <c r="B149" s="166" t="s">
        <v>95</v>
      </c>
      <c r="C149" s="145">
        <f t="shared" si="60"/>
        <v>0</v>
      </c>
      <c r="D149" s="145"/>
      <c r="E149" s="145"/>
      <c r="F149" s="144">
        <f t="shared" si="51"/>
        <v>0</v>
      </c>
      <c r="G149" s="145"/>
      <c r="H149" s="145">
        <f t="shared" si="52"/>
        <v>0</v>
      </c>
      <c r="I149" s="145"/>
      <c r="J149" s="144">
        <f t="shared" si="53"/>
        <v>0</v>
      </c>
      <c r="K149" s="145"/>
      <c r="L149" s="145"/>
      <c r="M149" s="144">
        <f t="shared" si="54"/>
        <v>0</v>
      </c>
      <c r="N149" s="145"/>
      <c r="O149" s="145">
        <f t="shared" si="55"/>
        <v>0</v>
      </c>
      <c r="P149" s="145"/>
      <c r="Q149" s="146">
        <f t="shared" si="61"/>
        <v>0</v>
      </c>
      <c r="R149" s="146">
        <f t="shared" si="56"/>
        <v>0</v>
      </c>
      <c r="S149" s="164"/>
      <c r="T149" s="146">
        <f t="shared" si="57"/>
        <v>0</v>
      </c>
      <c r="U149" s="146">
        <f t="shared" si="58"/>
        <v>0</v>
      </c>
      <c r="V149" s="147"/>
      <c r="W149" s="146">
        <f t="shared" si="59"/>
        <v>0</v>
      </c>
      <c r="X149" s="174"/>
      <c r="Y149" s="150"/>
    </row>
    <row r="150" spans="1:25" x14ac:dyDescent="0.25">
      <c r="A150" s="204">
        <v>9</v>
      </c>
      <c r="B150" s="166" t="s">
        <v>96</v>
      </c>
      <c r="C150" s="145">
        <f t="shared" si="60"/>
        <v>0</v>
      </c>
      <c r="D150" s="145"/>
      <c r="E150" s="145"/>
      <c r="F150" s="144">
        <f t="shared" si="51"/>
        <v>0</v>
      </c>
      <c r="G150" s="145"/>
      <c r="H150" s="145">
        <f t="shared" si="52"/>
        <v>0</v>
      </c>
      <c r="I150" s="145"/>
      <c r="J150" s="144">
        <f t="shared" si="53"/>
        <v>0</v>
      </c>
      <c r="K150" s="145"/>
      <c r="L150" s="145"/>
      <c r="M150" s="144"/>
      <c r="N150" s="145"/>
      <c r="O150" s="145"/>
      <c r="P150" s="145"/>
      <c r="Q150" s="146">
        <f t="shared" si="61"/>
        <v>0</v>
      </c>
      <c r="R150" s="146">
        <f t="shared" si="56"/>
        <v>0</v>
      </c>
      <c r="S150" s="147"/>
      <c r="T150" s="146">
        <f t="shared" si="57"/>
        <v>0</v>
      </c>
      <c r="U150" s="146">
        <f t="shared" si="58"/>
        <v>0</v>
      </c>
      <c r="V150" s="147"/>
      <c r="W150" s="146">
        <f t="shared" si="59"/>
        <v>0</v>
      </c>
      <c r="X150" s="174"/>
      <c r="Y150" s="150">
        <f>V150-S150</f>
        <v>0</v>
      </c>
    </row>
    <row r="151" spans="1:25" ht="45.75" thickBot="1" x14ac:dyDescent="0.3">
      <c r="A151" s="204">
        <v>10</v>
      </c>
      <c r="B151" s="100" t="s">
        <v>97</v>
      </c>
      <c r="C151" s="145">
        <f>D151+E151+G151+I151</f>
        <v>0</v>
      </c>
      <c r="D151" s="145"/>
      <c r="E151" s="145"/>
      <c r="F151" s="144">
        <f t="shared" si="51"/>
        <v>0</v>
      </c>
      <c r="G151" s="145"/>
      <c r="H151" s="145">
        <f t="shared" si="52"/>
        <v>0</v>
      </c>
      <c r="I151" s="145"/>
      <c r="J151" s="144">
        <f t="shared" si="53"/>
        <v>6839.3</v>
      </c>
      <c r="K151" s="145"/>
      <c r="L151" s="145"/>
      <c r="M151" s="144">
        <f t="shared" si="54"/>
        <v>0</v>
      </c>
      <c r="N151" s="151"/>
      <c r="O151" s="145">
        <f t="shared" si="55"/>
        <v>0</v>
      </c>
      <c r="P151" s="151">
        <f>'приложение 1'!AD19</f>
        <v>6839.3</v>
      </c>
      <c r="Q151" s="146">
        <f t="shared" si="61"/>
        <v>0</v>
      </c>
      <c r="R151" s="146">
        <f t="shared" si="56"/>
        <v>0</v>
      </c>
      <c r="S151" s="168"/>
      <c r="T151" s="146">
        <f t="shared" si="57"/>
        <v>100</v>
      </c>
      <c r="U151" s="146">
        <f>IF(C151=0,0,J151/C151*100)</f>
        <v>0</v>
      </c>
      <c r="V151" s="168">
        <v>1</v>
      </c>
      <c r="W151" s="175">
        <f t="shared" si="59"/>
        <v>100</v>
      </c>
      <c r="X151" s="169"/>
      <c r="Y151" s="176"/>
    </row>
    <row r="152" spans="1:25" ht="15.75" thickBot="1" x14ac:dyDescent="0.3">
      <c r="A152" s="205"/>
      <c r="B152" s="99" t="s">
        <v>98</v>
      </c>
      <c r="C152" s="154">
        <f>SUM(C142:C151)</f>
        <v>7080</v>
      </c>
      <c r="D152" s="154">
        <f t="shared" ref="D152:I152" si="62">SUM(D142:D151)</f>
        <v>0</v>
      </c>
      <c r="E152" s="154">
        <f t="shared" si="62"/>
        <v>0</v>
      </c>
      <c r="F152" s="154">
        <f t="shared" si="62"/>
        <v>0</v>
      </c>
      <c r="G152" s="154">
        <f t="shared" si="62"/>
        <v>7080</v>
      </c>
      <c r="H152" s="154">
        <f t="shared" si="62"/>
        <v>7080</v>
      </c>
      <c r="I152" s="154">
        <f t="shared" si="62"/>
        <v>0</v>
      </c>
      <c r="J152" s="154">
        <f>SUM(J142:J151)</f>
        <v>6839.3</v>
      </c>
      <c r="K152" s="154">
        <f t="shared" ref="K152:P152" si="63">SUM(K142:K151)</f>
        <v>0</v>
      </c>
      <c r="L152" s="154">
        <f t="shared" si="63"/>
        <v>0</v>
      </c>
      <c r="M152" s="154">
        <f>SUM(M142:M151)</f>
        <v>0</v>
      </c>
      <c r="N152" s="154">
        <f t="shared" si="63"/>
        <v>0</v>
      </c>
      <c r="O152" s="154">
        <f t="shared" si="63"/>
        <v>0</v>
      </c>
      <c r="P152" s="154">
        <f t="shared" si="63"/>
        <v>6839.3</v>
      </c>
      <c r="Q152" s="155">
        <f>IF(C152=0,0,C152/C152*100)</f>
        <v>100</v>
      </c>
      <c r="R152" s="155">
        <f>IF(C152=0,0,C152/C152*100)</f>
        <v>100</v>
      </c>
      <c r="S152" s="156">
        <f>SUM(S142:S151)</f>
        <v>1</v>
      </c>
      <c r="T152" s="155">
        <f>IF(J152=0,0,J152/J152*100)</f>
        <v>100</v>
      </c>
      <c r="U152" s="155">
        <f>IF(C152=0,0,J152/C152*100)</f>
        <v>96.6</v>
      </c>
      <c r="V152" s="156">
        <f>SUM(V142:V151)</f>
        <v>1</v>
      </c>
      <c r="W152" s="155">
        <f t="shared" si="59"/>
        <v>0</v>
      </c>
      <c r="X152" s="171"/>
      <c r="Y152" s="156">
        <f>V152-S152</f>
        <v>0</v>
      </c>
    </row>
    <row r="153" spans="1:25" ht="15.75" thickBot="1" x14ac:dyDescent="0.3">
      <c r="A153" s="205"/>
      <c r="B153" s="99" t="s">
        <v>99</v>
      </c>
      <c r="C153" s="154"/>
      <c r="D153" s="154"/>
      <c r="E153" s="154"/>
      <c r="F153" s="154"/>
      <c r="G153" s="154"/>
      <c r="H153" s="154"/>
      <c r="I153" s="154"/>
      <c r="J153" s="154"/>
      <c r="K153" s="154"/>
      <c r="L153" s="154"/>
      <c r="M153" s="154"/>
      <c r="N153" s="154"/>
      <c r="O153" s="154"/>
      <c r="P153" s="154"/>
      <c r="Q153" s="160"/>
      <c r="R153" s="161"/>
      <c r="S153" s="154"/>
      <c r="T153" s="160"/>
      <c r="U153" s="160"/>
      <c r="V153" s="154"/>
      <c r="W153" s="155"/>
      <c r="X153" s="154"/>
      <c r="Y153" s="154"/>
    </row>
    <row r="154" spans="1:25" ht="30" x14ac:dyDescent="0.25">
      <c r="A154" s="204">
        <v>11</v>
      </c>
      <c r="B154" s="100" t="s">
        <v>100</v>
      </c>
      <c r="C154" s="145">
        <f>C152-C150-C151</f>
        <v>7080</v>
      </c>
      <c r="D154" s="145">
        <f t="shared" ref="D154:P154" si="64">D152-D150-D151</f>
        <v>0</v>
      </c>
      <c r="E154" s="145">
        <f t="shared" si="64"/>
        <v>0</v>
      </c>
      <c r="F154" s="145">
        <f t="shared" si="64"/>
        <v>0</v>
      </c>
      <c r="G154" s="145">
        <f t="shared" si="64"/>
        <v>7080</v>
      </c>
      <c r="H154" s="145">
        <f t="shared" si="64"/>
        <v>7080</v>
      </c>
      <c r="I154" s="145">
        <f t="shared" si="64"/>
        <v>0</v>
      </c>
      <c r="J154" s="145">
        <f t="shared" si="64"/>
        <v>0</v>
      </c>
      <c r="K154" s="145">
        <f>K152-K150</f>
        <v>0</v>
      </c>
      <c r="L154" s="145">
        <f t="shared" si="64"/>
        <v>0</v>
      </c>
      <c r="M154" s="145">
        <f t="shared" si="64"/>
        <v>0</v>
      </c>
      <c r="N154" s="145">
        <f t="shared" si="64"/>
        <v>0</v>
      </c>
      <c r="O154" s="145">
        <f>O152-O150-O151</f>
        <v>0</v>
      </c>
      <c r="P154" s="145">
        <f t="shared" si="64"/>
        <v>0</v>
      </c>
      <c r="Q154" s="146">
        <f>IF(C152=0,0,C154/C152*100)</f>
        <v>100</v>
      </c>
      <c r="R154" s="146">
        <f>IF(C154=0,0,C154/C154*100)</f>
        <v>100</v>
      </c>
      <c r="S154" s="163">
        <f>S152-S151-S150-S149-S147-S145-S143</f>
        <v>1</v>
      </c>
      <c r="T154" s="164">
        <f>IF(J152=0,0,J154/J152*100)</f>
        <v>0</v>
      </c>
      <c r="U154" s="164">
        <f>IF(C154=0,0,J154/C154*100)</f>
        <v>0</v>
      </c>
      <c r="V154" s="163">
        <v>0</v>
      </c>
      <c r="W154" s="146">
        <f>T154-Q154</f>
        <v>-100</v>
      </c>
      <c r="X154" s="146"/>
      <c r="Y154" s="177">
        <f>V154-S154</f>
        <v>-1</v>
      </c>
    </row>
    <row r="155" spans="1:25" ht="60" x14ac:dyDescent="0.25">
      <c r="A155" s="204">
        <v>12</v>
      </c>
      <c r="B155" s="100" t="s">
        <v>101</v>
      </c>
      <c r="C155" s="144">
        <f>C152</f>
        <v>7080</v>
      </c>
      <c r="D155" s="144">
        <f t="shared" ref="D155:P155" si="65">D152</f>
        <v>0</v>
      </c>
      <c r="E155" s="144">
        <f t="shared" si="65"/>
        <v>0</v>
      </c>
      <c r="F155" s="144">
        <f t="shared" si="65"/>
        <v>0</v>
      </c>
      <c r="G155" s="144">
        <f t="shared" si="65"/>
        <v>7080</v>
      </c>
      <c r="H155" s="144">
        <f t="shared" si="65"/>
        <v>7080</v>
      </c>
      <c r="I155" s="144">
        <f t="shared" si="65"/>
        <v>0</v>
      </c>
      <c r="J155" s="144">
        <f t="shared" si="65"/>
        <v>6839.3</v>
      </c>
      <c r="K155" s="144">
        <f t="shared" si="65"/>
        <v>0</v>
      </c>
      <c r="L155" s="144">
        <f t="shared" si="65"/>
        <v>0</v>
      </c>
      <c r="M155" s="144">
        <f t="shared" si="65"/>
        <v>0</v>
      </c>
      <c r="N155" s="144">
        <f t="shared" si="65"/>
        <v>0</v>
      </c>
      <c r="O155" s="144">
        <f t="shared" si="65"/>
        <v>0</v>
      </c>
      <c r="P155" s="144">
        <f t="shared" si="65"/>
        <v>6839.3</v>
      </c>
      <c r="Q155" s="146">
        <f>IF(C152=0,0,C155/C152*100)</f>
        <v>100</v>
      </c>
      <c r="R155" s="146">
        <f>IF(C155=0,0,C155/C155*100)</f>
        <v>100</v>
      </c>
      <c r="S155" s="147">
        <f>S152</f>
        <v>1</v>
      </c>
      <c r="T155" s="164">
        <f>IF(J152=0,0,J155/J152*100)</f>
        <v>100</v>
      </c>
      <c r="U155" s="164">
        <f>IF(C155=0,0,J155/C155*100)</f>
        <v>96.6</v>
      </c>
      <c r="V155" s="163">
        <f>V152</f>
        <v>1</v>
      </c>
      <c r="W155" s="146">
        <f>T155-Q155</f>
        <v>0</v>
      </c>
      <c r="X155" s="146"/>
      <c r="Y155" s="150">
        <f>V155-S155</f>
        <v>0</v>
      </c>
    </row>
    <row r="156" spans="1:25" ht="15.75" thickBot="1" x14ac:dyDescent="0.3">
      <c r="A156" s="204">
        <v>13</v>
      </c>
      <c r="B156" s="100" t="s">
        <v>102</v>
      </c>
      <c r="C156" s="144">
        <f>D156+E156+G156+I156</f>
        <v>7080</v>
      </c>
      <c r="D156" s="144">
        <f>D142+D144+D146+D148</f>
        <v>0</v>
      </c>
      <c r="E156" s="144">
        <f>E142+E144+E146+E148</f>
        <v>0</v>
      </c>
      <c r="F156" s="144">
        <f>D156+E156</f>
        <v>0</v>
      </c>
      <c r="G156" s="144">
        <f>G142+G144+G146+G148</f>
        <v>7080</v>
      </c>
      <c r="H156" s="144">
        <f>F156+G156</f>
        <v>7080</v>
      </c>
      <c r="I156" s="144">
        <f>I142+I144+I146+I148</f>
        <v>0</v>
      </c>
      <c r="J156" s="144"/>
      <c r="K156" s="144">
        <f>K142+K144+K146+K148</f>
        <v>0</v>
      </c>
      <c r="L156" s="144">
        <f>L142+L144+L146+L148</f>
        <v>0</v>
      </c>
      <c r="M156" s="144">
        <f>K156+L156</f>
        <v>0</v>
      </c>
      <c r="N156" s="144">
        <f>N142+N144+N146+N148</f>
        <v>0</v>
      </c>
      <c r="O156" s="144">
        <f>M156+N156</f>
        <v>0</v>
      </c>
      <c r="P156" s="144"/>
      <c r="Q156" s="146">
        <f>IF(C152=0,0,C156/C152*100)</f>
        <v>100</v>
      </c>
      <c r="R156" s="165"/>
      <c r="S156" s="163">
        <v>1</v>
      </c>
      <c r="T156" s="164">
        <f>IF(J152=0,0,J156/J152*100)</f>
        <v>0</v>
      </c>
      <c r="U156" s="165"/>
      <c r="V156" s="163">
        <v>1</v>
      </c>
      <c r="W156" s="146">
        <f>T156-Q156</f>
        <v>-100</v>
      </c>
      <c r="X156" s="146"/>
      <c r="Y156" s="147">
        <f>V156-S156</f>
        <v>0</v>
      </c>
    </row>
    <row r="157" spans="1:25" ht="15.75" thickBot="1" x14ac:dyDescent="0.3">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row>
    <row r="158" spans="1:25" ht="15.75" thickBot="1" x14ac:dyDescent="0.3"/>
    <row r="159" spans="1:25" ht="19.5" hidden="1" thickBot="1" x14ac:dyDescent="0.35">
      <c r="A159" s="138" t="s">
        <v>117</v>
      </c>
      <c r="B159" s="140" t="s">
        <v>118</v>
      </c>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2"/>
    </row>
    <row r="160" spans="1:25" ht="15.75" hidden="1" thickBot="1" x14ac:dyDescent="0.3">
      <c r="A160" s="275" t="s">
        <v>68</v>
      </c>
      <c r="B160" s="275" t="s">
        <v>69</v>
      </c>
      <c r="C160" s="277" t="s">
        <v>70</v>
      </c>
      <c r="D160" s="266" t="s">
        <v>71</v>
      </c>
      <c r="E160" s="267"/>
      <c r="F160" s="267"/>
      <c r="G160" s="267"/>
      <c r="H160" s="267"/>
      <c r="I160" s="268"/>
      <c r="J160" s="277" t="s">
        <v>72</v>
      </c>
      <c r="K160" s="266" t="s">
        <v>71</v>
      </c>
      <c r="L160" s="267"/>
      <c r="M160" s="267"/>
      <c r="N160" s="267"/>
      <c r="O160" s="267"/>
      <c r="P160" s="268"/>
      <c r="Q160" s="269" t="s">
        <v>73</v>
      </c>
      <c r="R160" s="270"/>
      <c r="S160" s="271"/>
      <c r="T160" s="269" t="s">
        <v>74</v>
      </c>
      <c r="U160" s="270"/>
      <c r="V160" s="271"/>
      <c r="W160" s="269" t="s">
        <v>75</v>
      </c>
      <c r="X160" s="270"/>
      <c r="Y160" s="271"/>
    </row>
    <row r="161" spans="1:25" ht="54.75" hidden="1" thickBot="1" x14ac:dyDescent="0.3">
      <c r="A161" s="276"/>
      <c r="B161" s="276"/>
      <c r="C161" s="278"/>
      <c r="D161" s="129" t="s">
        <v>76</v>
      </c>
      <c r="E161" s="129" t="s">
        <v>77</v>
      </c>
      <c r="F161" s="129" t="s">
        <v>78</v>
      </c>
      <c r="G161" s="129" t="s">
        <v>79</v>
      </c>
      <c r="H161" s="129" t="s">
        <v>80</v>
      </c>
      <c r="I161" s="129" t="s">
        <v>81</v>
      </c>
      <c r="J161" s="278"/>
      <c r="K161" s="129" t="s">
        <v>76</v>
      </c>
      <c r="L161" s="129" t="s">
        <v>77</v>
      </c>
      <c r="M161" s="129" t="s">
        <v>78</v>
      </c>
      <c r="N161" s="129" t="s">
        <v>79</v>
      </c>
      <c r="O161" s="129" t="s">
        <v>80</v>
      </c>
      <c r="P161" s="129" t="s">
        <v>81</v>
      </c>
      <c r="Q161" s="130" t="s">
        <v>82</v>
      </c>
      <c r="R161" s="130" t="s">
        <v>83</v>
      </c>
      <c r="S161" s="130" t="s">
        <v>84</v>
      </c>
      <c r="T161" s="130" t="s">
        <v>82</v>
      </c>
      <c r="U161" s="130" t="s">
        <v>83</v>
      </c>
      <c r="V161" s="130" t="s">
        <v>84</v>
      </c>
      <c r="W161" s="130" t="s">
        <v>85</v>
      </c>
      <c r="X161" s="130" t="s">
        <v>86</v>
      </c>
      <c r="Y161" s="130" t="s">
        <v>105</v>
      </c>
    </row>
    <row r="162" spans="1:25" ht="15.75" hidden="1" thickBot="1" x14ac:dyDescent="0.3">
      <c r="A162" s="131">
        <v>1</v>
      </c>
      <c r="B162" s="131">
        <v>2</v>
      </c>
      <c r="C162" s="128">
        <v>3</v>
      </c>
      <c r="D162" s="132">
        <v>4</v>
      </c>
      <c r="E162" s="132">
        <v>5</v>
      </c>
      <c r="F162" s="132">
        <v>6</v>
      </c>
      <c r="G162" s="132">
        <v>7</v>
      </c>
      <c r="H162" s="132">
        <v>8</v>
      </c>
      <c r="I162" s="132">
        <v>9</v>
      </c>
      <c r="J162" s="132">
        <v>10</v>
      </c>
      <c r="K162" s="132">
        <v>11</v>
      </c>
      <c r="L162" s="132">
        <v>12</v>
      </c>
      <c r="M162" s="132">
        <v>13</v>
      </c>
      <c r="N162" s="132">
        <v>14</v>
      </c>
      <c r="O162" s="132">
        <v>15</v>
      </c>
      <c r="P162" s="132">
        <v>16</v>
      </c>
      <c r="Q162" s="132">
        <v>17</v>
      </c>
      <c r="R162" s="132">
        <v>18</v>
      </c>
      <c r="S162" s="131">
        <v>19</v>
      </c>
      <c r="T162" s="131">
        <v>20</v>
      </c>
      <c r="U162" s="131">
        <v>21</v>
      </c>
      <c r="V162" s="131">
        <v>22</v>
      </c>
      <c r="W162" s="131">
        <v>23</v>
      </c>
      <c r="X162" s="131">
        <v>24</v>
      </c>
      <c r="Y162" s="131">
        <v>25</v>
      </c>
    </row>
    <row r="163" spans="1:25" hidden="1" x14ac:dyDescent="0.25">
      <c r="A163" s="133">
        <v>1</v>
      </c>
      <c r="B163" s="139" t="s">
        <v>88</v>
      </c>
      <c r="C163" s="134"/>
      <c r="D163" s="10"/>
      <c r="E163" s="10"/>
      <c r="F163" s="103"/>
      <c r="G163" s="10"/>
      <c r="H163" s="10"/>
      <c r="I163" s="10"/>
      <c r="J163" s="103"/>
      <c r="K163" s="10"/>
      <c r="L163" s="10"/>
      <c r="M163" s="103"/>
      <c r="N163" s="10"/>
      <c r="O163" s="10"/>
      <c r="P163" s="10"/>
      <c r="Q163" s="124"/>
      <c r="R163" s="124"/>
      <c r="S163" s="104"/>
      <c r="T163" s="18"/>
      <c r="U163" s="124"/>
      <c r="V163" s="104"/>
      <c r="W163" s="18"/>
      <c r="X163" s="11"/>
      <c r="Y163" s="105"/>
    </row>
    <row r="164" spans="1:25" hidden="1" x14ac:dyDescent="0.25">
      <c r="A164" s="135">
        <v>2</v>
      </c>
      <c r="B164" s="139" t="s">
        <v>89</v>
      </c>
      <c r="C164" s="103"/>
      <c r="D164" s="10"/>
      <c r="E164" s="10"/>
      <c r="F164" s="103"/>
      <c r="G164" s="10"/>
      <c r="H164" s="10"/>
      <c r="I164" s="10"/>
      <c r="J164" s="103"/>
      <c r="K164" s="10"/>
      <c r="L164" s="10"/>
      <c r="M164" s="103"/>
      <c r="N164" s="10"/>
      <c r="O164" s="10"/>
      <c r="P164" s="10"/>
      <c r="Q164" s="124"/>
      <c r="R164" s="124"/>
      <c r="S164" s="104"/>
      <c r="T164" s="18"/>
      <c r="U164" s="124"/>
      <c r="V164" s="104"/>
      <c r="W164" s="18"/>
      <c r="X164" s="11"/>
      <c r="Y164" s="105"/>
    </row>
    <row r="165" spans="1:25" hidden="1" x14ac:dyDescent="0.25">
      <c r="A165" s="135">
        <v>3</v>
      </c>
      <c r="B165" s="139" t="s">
        <v>90</v>
      </c>
      <c r="C165" s="103"/>
      <c r="D165" s="10"/>
      <c r="E165" s="10"/>
      <c r="F165" s="103"/>
      <c r="G165" s="10"/>
      <c r="H165" s="10"/>
      <c r="I165" s="10"/>
      <c r="J165" s="103"/>
      <c r="K165" s="10"/>
      <c r="L165" s="10"/>
      <c r="M165" s="103"/>
      <c r="N165" s="10"/>
      <c r="O165" s="10"/>
      <c r="P165" s="10"/>
      <c r="Q165" s="124"/>
      <c r="R165" s="124"/>
      <c r="S165" s="104"/>
      <c r="T165" s="18"/>
      <c r="U165" s="124"/>
      <c r="V165" s="104"/>
      <c r="W165" s="18"/>
      <c r="X165" s="11"/>
      <c r="Y165" s="105"/>
    </row>
    <row r="166" spans="1:25" hidden="1" x14ac:dyDescent="0.25">
      <c r="A166" s="135">
        <v>4</v>
      </c>
      <c r="B166" s="139" t="s">
        <v>91</v>
      </c>
      <c r="C166" s="103"/>
      <c r="D166" s="10"/>
      <c r="E166" s="10"/>
      <c r="F166" s="103"/>
      <c r="G166" s="10"/>
      <c r="H166" s="10"/>
      <c r="I166" s="10"/>
      <c r="J166" s="103"/>
      <c r="K166" s="10"/>
      <c r="L166" s="10"/>
      <c r="M166" s="103"/>
      <c r="N166" s="10"/>
      <c r="O166" s="10"/>
      <c r="P166" s="10"/>
      <c r="Q166" s="124"/>
      <c r="R166" s="124"/>
      <c r="S166" s="104"/>
      <c r="T166" s="18"/>
      <c r="U166" s="124"/>
      <c r="V166" s="104"/>
      <c r="W166" s="18"/>
      <c r="X166" s="11"/>
      <c r="Y166" s="105"/>
    </row>
    <row r="167" spans="1:25" hidden="1" x14ac:dyDescent="0.25">
      <c r="A167" s="135">
        <v>5</v>
      </c>
      <c r="B167" s="139" t="s">
        <v>92</v>
      </c>
      <c r="C167" s="103"/>
      <c r="D167" s="10"/>
      <c r="E167" s="10"/>
      <c r="F167" s="103"/>
      <c r="G167" s="10"/>
      <c r="H167" s="10"/>
      <c r="I167" s="10"/>
      <c r="J167" s="103"/>
      <c r="K167" s="10"/>
      <c r="L167" s="10"/>
      <c r="M167" s="103"/>
      <c r="N167" s="10"/>
      <c r="O167" s="10"/>
      <c r="P167" s="10"/>
      <c r="Q167" s="124"/>
      <c r="R167" s="124"/>
      <c r="S167" s="104"/>
      <c r="T167" s="18"/>
      <c r="U167" s="124"/>
      <c r="V167" s="104"/>
      <c r="W167" s="18"/>
      <c r="X167" s="11"/>
      <c r="Y167" s="105"/>
    </row>
    <row r="168" spans="1:25" hidden="1" x14ac:dyDescent="0.25">
      <c r="A168" s="135">
        <v>6</v>
      </c>
      <c r="B168" s="139" t="s">
        <v>93</v>
      </c>
      <c r="C168" s="103"/>
      <c r="D168" s="10"/>
      <c r="E168" s="10"/>
      <c r="F168" s="103"/>
      <c r="G168" s="10"/>
      <c r="H168" s="10"/>
      <c r="I168" s="10"/>
      <c r="J168" s="103"/>
      <c r="K168" s="10"/>
      <c r="L168" s="10"/>
      <c r="M168" s="103"/>
      <c r="N168" s="10"/>
      <c r="O168" s="10"/>
      <c r="P168" s="10"/>
      <c r="Q168" s="124"/>
      <c r="R168" s="124"/>
      <c r="S168" s="104"/>
      <c r="T168" s="18"/>
      <c r="U168" s="124"/>
      <c r="V168" s="104"/>
      <c r="W168" s="18"/>
      <c r="X168" s="11"/>
      <c r="Y168" s="105"/>
    </row>
    <row r="169" spans="1:25" hidden="1" x14ac:dyDescent="0.25">
      <c r="A169" s="135">
        <v>7</v>
      </c>
      <c r="B169" s="139" t="s">
        <v>94</v>
      </c>
      <c r="C169" s="103"/>
      <c r="D169" s="10"/>
      <c r="E169" s="10"/>
      <c r="F169" s="103"/>
      <c r="G169" s="10"/>
      <c r="H169" s="10"/>
      <c r="I169" s="10"/>
      <c r="J169" s="103"/>
      <c r="K169" s="10"/>
      <c r="L169" s="10"/>
      <c r="M169" s="103"/>
      <c r="N169" s="10"/>
      <c r="O169" s="10"/>
      <c r="P169" s="10"/>
      <c r="Q169" s="124"/>
      <c r="R169" s="124"/>
      <c r="S169" s="104"/>
      <c r="T169" s="18"/>
      <c r="U169" s="124"/>
      <c r="V169" s="104"/>
      <c r="W169" s="18"/>
      <c r="X169" s="11"/>
      <c r="Y169" s="105"/>
    </row>
    <row r="170" spans="1:25" hidden="1" x14ac:dyDescent="0.25">
      <c r="A170" s="135">
        <v>8</v>
      </c>
      <c r="B170" s="139" t="s">
        <v>95</v>
      </c>
      <c r="C170" s="103"/>
      <c r="D170" s="10"/>
      <c r="E170" s="10"/>
      <c r="F170" s="103"/>
      <c r="G170" s="10"/>
      <c r="H170" s="10"/>
      <c r="I170" s="10"/>
      <c r="J170" s="103"/>
      <c r="K170" s="10"/>
      <c r="L170" s="10"/>
      <c r="M170" s="103"/>
      <c r="N170" s="10"/>
      <c r="O170" s="10"/>
      <c r="P170" s="10"/>
      <c r="Q170" s="124"/>
      <c r="R170" s="124"/>
      <c r="S170" s="104"/>
      <c r="T170" s="18"/>
      <c r="U170" s="124"/>
      <c r="V170" s="104"/>
      <c r="W170" s="18"/>
      <c r="X170" s="11"/>
      <c r="Y170" s="105"/>
    </row>
    <row r="171" spans="1:25" hidden="1" x14ac:dyDescent="0.25">
      <c r="A171" s="135">
        <v>9</v>
      </c>
      <c r="B171" s="139" t="s">
        <v>96</v>
      </c>
      <c r="C171" s="103"/>
      <c r="D171" s="10"/>
      <c r="E171" s="10"/>
      <c r="F171" s="103"/>
      <c r="G171" s="10"/>
      <c r="H171" s="10"/>
      <c r="I171" s="10"/>
      <c r="J171" s="103">
        <f>K171+L171+N171+P171</f>
        <v>0</v>
      </c>
      <c r="K171" s="10"/>
      <c r="L171" s="10"/>
      <c r="M171" s="103">
        <f>K171+L171</f>
        <v>0</v>
      </c>
      <c r="N171" s="10"/>
      <c r="O171" s="10">
        <f>M171+N171</f>
        <v>0</v>
      </c>
      <c r="P171" s="10"/>
      <c r="Q171" s="124">
        <v>0</v>
      </c>
      <c r="R171" s="124">
        <v>0</v>
      </c>
      <c r="S171" s="112">
        <v>0</v>
      </c>
      <c r="T171" s="18" t="e">
        <f>J171/J173</f>
        <v>#DIV/0!</v>
      </c>
      <c r="U171" s="124">
        <v>0</v>
      </c>
      <c r="V171" s="112"/>
      <c r="W171" s="18" t="e">
        <f>T171-Q171</f>
        <v>#DIV/0!</v>
      </c>
      <c r="X171" s="11"/>
      <c r="Y171" s="79"/>
    </row>
    <row r="172" spans="1:25" ht="45.75" hidden="1" thickBot="1" x14ac:dyDescent="0.3">
      <c r="A172" s="135">
        <v>10</v>
      </c>
      <c r="B172" s="137" t="s">
        <v>97</v>
      </c>
      <c r="C172" s="103"/>
      <c r="D172" s="10"/>
      <c r="E172" s="10"/>
      <c r="F172" s="103"/>
      <c r="G172" s="10"/>
      <c r="H172" s="10"/>
      <c r="I172" s="10"/>
      <c r="J172" s="103"/>
      <c r="K172" s="10"/>
      <c r="L172" s="10"/>
      <c r="M172" s="103"/>
      <c r="N172" s="10"/>
      <c r="O172" s="10"/>
      <c r="P172" s="10"/>
      <c r="Q172" s="124"/>
      <c r="R172" s="124"/>
      <c r="S172" s="78"/>
      <c r="T172" s="18"/>
      <c r="U172" s="124"/>
      <c r="V172" s="104"/>
      <c r="W172" s="18"/>
      <c r="X172" s="11"/>
      <c r="Y172" s="105"/>
    </row>
    <row r="173" spans="1:25" ht="15.75" hidden="1" thickBot="1" x14ac:dyDescent="0.3">
      <c r="A173" s="136"/>
      <c r="B173" s="106" t="s">
        <v>98</v>
      </c>
      <c r="C173" s="80"/>
      <c r="D173" s="80"/>
      <c r="E173" s="80"/>
      <c r="F173" s="80"/>
      <c r="G173" s="80"/>
      <c r="H173" s="80"/>
      <c r="I173" s="80"/>
      <c r="J173" s="80">
        <f>SUM(J163:J172)</f>
        <v>0</v>
      </c>
      <c r="K173" s="80"/>
      <c r="L173" s="80">
        <f>SUM(L163:L172)</f>
        <v>0</v>
      </c>
      <c r="M173" s="80">
        <f>SUM(M163:M172)</f>
        <v>0</v>
      </c>
      <c r="N173" s="80">
        <f>SUM(N163:N172)</f>
        <v>0</v>
      </c>
      <c r="O173" s="80">
        <f>SUM(O163:O172)</f>
        <v>0</v>
      </c>
      <c r="P173" s="80">
        <f>SUM(P163:P172)</f>
        <v>0</v>
      </c>
      <c r="Q173" s="82">
        <v>0</v>
      </c>
      <c r="R173" s="82">
        <v>0</v>
      </c>
      <c r="S173" s="117">
        <v>0</v>
      </c>
      <c r="T173" s="82">
        <v>1</v>
      </c>
      <c r="U173" s="82">
        <v>0</v>
      </c>
      <c r="V173" s="117">
        <v>1</v>
      </c>
      <c r="W173" s="82">
        <v>1</v>
      </c>
      <c r="X173" s="14"/>
      <c r="Y173" s="81">
        <f>V173-S173</f>
        <v>1</v>
      </c>
    </row>
    <row r="174" spans="1:25" ht="15.75" hidden="1" thickBot="1" x14ac:dyDescent="0.3">
      <c r="A174" s="136"/>
      <c r="B174" s="106" t="s">
        <v>99</v>
      </c>
      <c r="C174" s="80"/>
      <c r="D174" s="80"/>
      <c r="E174" s="80"/>
      <c r="F174" s="80"/>
      <c r="G174" s="80"/>
      <c r="H174" s="80"/>
      <c r="I174" s="80"/>
      <c r="J174" s="80"/>
      <c r="K174" s="80"/>
      <c r="L174" s="80"/>
      <c r="M174" s="80"/>
      <c r="N174" s="80"/>
      <c r="O174" s="80"/>
      <c r="P174" s="80"/>
      <c r="Q174" s="82"/>
      <c r="R174" s="82"/>
      <c r="S174" s="117"/>
      <c r="T174" s="82"/>
      <c r="U174" s="82"/>
      <c r="V174" s="80"/>
      <c r="W174" s="82"/>
      <c r="X174" s="14"/>
      <c r="Y174" s="80"/>
    </row>
    <row r="175" spans="1:25" ht="30.75" hidden="1" thickBot="1" x14ac:dyDescent="0.3">
      <c r="A175" s="135">
        <v>11</v>
      </c>
      <c r="B175" s="137" t="s">
        <v>100</v>
      </c>
      <c r="C175" s="103"/>
      <c r="D175" s="103"/>
      <c r="E175" s="103"/>
      <c r="F175" s="103"/>
      <c r="G175" s="103"/>
      <c r="H175" s="103"/>
      <c r="I175" s="103"/>
      <c r="J175" s="103">
        <v>0</v>
      </c>
      <c r="K175" s="103"/>
      <c r="L175" s="103">
        <v>0</v>
      </c>
      <c r="M175" s="103">
        <v>0</v>
      </c>
      <c r="N175" s="103"/>
      <c r="O175" s="103">
        <v>0</v>
      </c>
      <c r="P175" s="103"/>
      <c r="Q175" s="124">
        <v>0</v>
      </c>
      <c r="R175" s="124">
        <v>0</v>
      </c>
      <c r="S175" s="78">
        <v>0</v>
      </c>
      <c r="T175" s="124" t="e">
        <f>J175/J173</f>
        <v>#DIV/0!</v>
      </c>
      <c r="U175" s="124">
        <v>0</v>
      </c>
      <c r="V175" s="117">
        <v>0</v>
      </c>
      <c r="W175" s="124">
        <v>0</v>
      </c>
      <c r="X175" s="124"/>
      <c r="Y175" s="112"/>
    </row>
    <row r="176" spans="1:25" ht="60" hidden="1" x14ac:dyDescent="0.25">
      <c r="A176" s="135">
        <v>12</v>
      </c>
      <c r="B176" s="137" t="s">
        <v>101</v>
      </c>
      <c r="C176" s="103"/>
      <c r="D176" s="103"/>
      <c r="E176" s="103"/>
      <c r="F176" s="103"/>
      <c r="G176" s="103"/>
      <c r="H176" s="103"/>
      <c r="I176" s="103"/>
      <c r="J176" s="125">
        <f>J173</f>
        <v>0</v>
      </c>
      <c r="K176" s="125">
        <f t="shared" ref="K176:P176" si="66">K173</f>
        <v>0</v>
      </c>
      <c r="L176" s="125">
        <f t="shared" si="66"/>
        <v>0</v>
      </c>
      <c r="M176" s="125">
        <f t="shared" si="66"/>
        <v>0</v>
      </c>
      <c r="N176" s="125">
        <f t="shared" si="66"/>
        <v>0</v>
      </c>
      <c r="O176" s="125">
        <f t="shared" si="66"/>
        <v>0</v>
      </c>
      <c r="P176" s="125">
        <f t="shared" si="66"/>
        <v>0</v>
      </c>
      <c r="Q176" s="124">
        <v>0</v>
      </c>
      <c r="R176" s="124">
        <v>0</v>
      </c>
      <c r="S176" s="126">
        <v>0</v>
      </c>
      <c r="T176" s="124">
        <v>1</v>
      </c>
      <c r="U176" s="124">
        <v>1</v>
      </c>
      <c r="V176" s="112"/>
      <c r="W176" s="124">
        <f>T176-Q176</f>
        <v>1</v>
      </c>
      <c r="X176" s="15"/>
      <c r="Y176" s="112"/>
    </row>
    <row r="177" spans="1:25" ht="15.75" hidden="1" thickBot="1" x14ac:dyDescent="0.3">
      <c r="A177" s="135">
        <v>13</v>
      </c>
      <c r="B177" s="137" t="s">
        <v>102</v>
      </c>
      <c r="C177" s="103"/>
      <c r="D177" s="103"/>
      <c r="E177" s="103"/>
      <c r="F177" s="103"/>
      <c r="G177" s="103"/>
      <c r="H177" s="103"/>
      <c r="I177" s="103"/>
      <c r="J177" s="125">
        <f>K177+L177+N177+P177</f>
        <v>0</v>
      </c>
      <c r="K177" s="103"/>
      <c r="L177" s="125">
        <v>0</v>
      </c>
      <c r="M177" s="125">
        <f>K177+L177</f>
        <v>0</v>
      </c>
      <c r="N177" s="103">
        <v>0</v>
      </c>
      <c r="O177" s="125">
        <f>M177+N177</f>
        <v>0</v>
      </c>
      <c r="P177" s="103"/>
      <c r="Q177" s="124">
        <v>0</v>
      </c>
      <c r="R177" s="124"/>
      <c r="S177" s="126">
        <v>0</v>
      </c>
      <c r="T177" s="124">
        <v>0</v>
      </c>
      <c r="U177" s="15"/>
      <c r="V177" s="112">
        <v>0</v>
      </c>
      <c r="W177" s="124">
        <f>T177-Q177</f>
        <v>0</v>
      </c>
      <c r="X177" s="15"/>
      <c r="Y177" s="112"/>
    </row>
    <row r="178" spans="1:25" ht="15.75" hidden="1" thickBot="1" x14ac:dyDescent="0.3">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row>
    <row r="179" spans="1:25" ht="15.75" hidden="1" thickBot="1" x14ac:dyDescent="0.3"/>
    <row r="180" spans="1:25" ht="19.5" thickBot="1" x14ac:dyDescent="0.35">
      <c r="A180" s="138" t="s">
        <v>119</v>
      </c>
      <c r="B180" s="140" t="s">
        <v>120</v>
      </c>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2"/>
    </row>
    <row r="181" spans="1:25" ht="27" customHeight="1" thickBot="1" x14ac:dyDescent="0.3">
      <c r="A181" s="259" t="s">
        <v>68</v>
      </c>
      <c r="B181" s="259" t="s">
        <v>69</v>
      </c>
      <c r="C181" s="261" t="str">
        <f>C139</f>
        <v xml:space="preserve"> 2012г. План</v>
      </c>
      <c r="D181" s="263" t="s">
        <v>71</v>
      </c>
      <c r="E181" s="264"/>
      <c r="F181" s="264"/>
      <c r="G181" s="264"/>
      <c r="H181" s="264"/>
      <c r="I181" s="265"/>
      <c r="J181" s="261" t="str">
        <f>J13</f>
        <v xml:space="preserve"> 2012г. Факт</v>
      </c>
      <c r="K181" s="263" t="s">
        <v>71</v>
      </c>
      <c r="L181" s="264"/>
      <c r="M181" s="264"/>
      <c r="N181" s="264"/>
      <c r="O181" s="264"/>
      <c r="P181" s="265"/>
      <c r="Q181" s="272" t="s">
        <v>73</v>
      </c>
      <c r="R181" s="273"/>
      <c r="S181" s="274"/>
      <c r="T181" s="272" t="s">
        <v>74</v>
      </c>
      <c r="U181" s="273"/>
      <c r="V181" s="274"/>
      <c r="W181" s="272" t="s">
        <v>75</v>
      </c>
      <c r="X181" s="273"/>
      <c r="Y181" s="274"/>
    </row>
    <row r="182" spans="1:25" ht="53.25" thickBot="1" x14ac:dyDescent="0.3">
      <c r="A182" s="260"/>
      <c r="B182" s="260"/>
      <c r="C182" s="262"/>
      <c r="D182" s="6" t="s">
        <v>76</v>
      </c>
      <c r="E182" s="6" t="s">
        <v>77</v>
      </c>
      <c r="F182" s="6" t="s">
        <v>78</v>
      </c>
      <c r="G182" s="6" t="s">
        <v>79</v>
      </c>
      <c r="H182" s="6" t="s">
        <v>80</v>
      </c>
      <c r="I182" s="6" t="s">
        <v>81</v>
      </c>
      <c r="J182" s="262"/>
      <c r="K182" s="6" t="s">
        <v>76</v>
      </c>
      <c r="L182" s="6" t="s">
        <v>77</v>
      </c>
      <c r="M182" s="6" t="s">
        <v>78</v>
      </c>
      <c r="N182" s="6" t="s">
        <v>79</v>
      </c>
      <c r="O182" s="6" t="s">
        <v>80</v>
      </c>
      <c r="P182" s="6" t="s">
        <v>81</v>
      </c>
      <c r="Q182" s="83" t="s">
        <v>82</v>
      </c>
      <c r="R182" s="83" t="s">
        <v>83</v>
      </c>
      <c r="S182" s="83" t="s">
        <v>84</v>
      </c>
      <c r="T182" s="83" t="s">
        <v>82</v>
      </c>
      <c r="U182" s="83" t="s">
        <v>83</v>
      </c>
      <c r="V182" s="83" t="s">
        <v>84</v>
      </c>
      <c r="W182" s="83" t="s">
        <v>85</v>
      </c>
      <c r="X182" s="83" t="s">
        <v>86</v>
      </c>
      <c r="Y182" s="83" t="s">
        <v>105</v>
      </c>
    </row>
    <row r="183" spans="1:25" ht="15.75" thickBot="1" x14ac:dyDescent="0.3">
      <c r="A183" s="7">
        <v>1</v>
      </c>
      <c r="B183" s="7">
        <v>2</v>
      </c>
      <c r="C183" s="5">
        <v>3</v>
      </c>
      <c r="D183" s="8">
        <v>4</v>
      </c>
      <c r="E183" s="8">
        <v>5</v>
      </c>
      <c r="F183" s="8">
        <v>6</v>
      </c>
      <c r="G183" s="8">
        <v>7</v>
      </c>
      <c r="H183" s="8">
        <v>8</v>
      </c>
      <c r="I183" s="8">
        <v>9</v>
      </c>
      <c r="J183" s="8">
        <v>10</v>
      </c>
      <c r="K183" s="8">
        <v>11</v>
      </c>
      <c r="L183" s="8">
        <v>12</v>
      </c>
      <c r="M183" s="8">
        <v>13</v>
      </c>
      <c r="N183" s="8">
        <v>14</v>
      </c>
      <c r="O183" s="8">
        <v>15</v>
      </c>
      <c r="P183" s="8">
        <v>16</v>
      </c>
      <c r="Q183" s="8">
        <v>17</v>
      </c>
      <c r="R183" s="8">
        <v>18</v>
      </c>
      <c r="S183" s="7">
        <v>19</v>
      </c>
      <c r="T183" s="7">
        <v>20</v>
      </c>
      <c r="U183" s="7">
        <v>21</v>
      </c>
      <c r="V183" s="7">
        <v>22</v>
      </c>
      <c r="W183" s="7">
        <v>23</v>
      </c>
      <c r="X183" s="7">
        <v>24</v>
      </c>
      <c r="Y183" s="7">
        <v>25</v>
      </c>
    </row>
    <row r="184" spans="1:25" x14ac:dyDescent="0.25">
      <c r="A184" s="203">
        <v>1</v>
      </c>
      <c r="B184" s="166" t="s">
        <v>88</v>
      </c>
      <c r="C184" s="142">
        <f>D184+E184+G184+I184</f>
        <v>3921</v>
      </c>
      <c r="D184" s="145"/>
      <c r="E184" s="145"/>
      <c r="F184" s="144">
        <f>D184+E184</f>
        <v>0</v>
      </c>
      <c r="G184" s="145">
        <f>'приложение 1'!T22</f>
        <v>3921</v>
      </c>
      <c r="H184" s="145">
        <f>F184+G184</f>
        <v>3921</v>
      </c>
      <c r="I184" s="145"/>
      <c r="J184" s="144">
        <f>K184+L184+N184+P184</f>
        <v>0</v>
      </c>
      <c r="K184" s="145"/>
      <c r="L184" s="145"/>
      <c r="M184" s="144">
        <f>K184+L184</f>
        <v>0</v>
      </c>
      <c r="N184" s="145"/>
      <c r="O184" s="145">
        <f>M184+N184</f>
        <v>0</v>
      </c>
      <c r="P184" s="145"/>
      <c r="Q184" s="146">
        <f t="shared" ref="Q184:Q193" si="67">IF(C184=0,0,C184/$C$194*100)</f>
        <v>12.89</v>
      </c>
      <c r="R184" s="146">
        <f>IF(C184=0,0,C184/C184*100)</f>
        <v>100</v>
      </c>
      <c r="S184" s="147">
        <v>1</v>
      </c>
      <c r="T184" s="146">
        <f>IF($J$194=0,0,J184/$J$194*100)</f>
        <v>0</v>
      </c>
      <c r="U184" s="146">
        <f>IF(C184=0,0,J184/C184*100)</f>
        <v>0</v>
      </c>
      <c r="V184" s="147"/>
      <c r="W184" s="173">
        <f t="shared" ref="W184:W194" si="68">T184-Q184</f>
        <v>-12.89</v>
      </c>
      <c r="X184" s="167"/>
      <c r="Y184" s="150">
        <f t="shared" ref="Y184:Y187" si="69">V184-S184</f>
        <v>-1</v>
      </c>
    </row>
    <row r="185" spans="1:25" x14ac:dyDescent="0.25">
      <c r="A185" s="204">
        <v>2</v>
      </c>
      <c r="B185" s="166" t="s">
        <v>89</v>
      </c>
      <c r="C185" s="145">
        <f t="shared" ref="C185:C193" si="70">D185+E185+G185+I185</f>
        <v>0</v>
      </c>
      <c r="D185" s="145"/>
      <c r="E185" s="145"/>
      <c r="F185" s="144">
        <f t="shared" ref="F185:F193" si="71">D185+E185</f>
        <v>0</v>
      </c>
      <c r="G185" s="145"/>
      <c r="H185" s="145">
        <f t="shared" ref="H185:H193" si="72">F185+G185</f>
        <v>0</v>
      </c>
      <c r="I185" s="145"/>
      <c r="J185" s="144">
        <f t="shared" ref="J185:J193" si="73">K185+L185+N185+P185</f>
        <v>0</v>
      </c>
      <c r="K185" s="145"/>
      <c r="L185" s="145"/>
      <c r="M185" s="144">
        <f t="shared" ref="M185:M193" si="74">K185+L185</f>
        <v>0</v>
      </c>
      <c r="N185" s="145"/>
      <c r="O185" s="145">
        <f t="shared" ref="O185:O193" si="75">M185+N185</f>
        <v>0</v>
      </c>
      <c r="P185" s="145"/>
      <c r="Q185" s="146">
        <f t="shared" si="67"/>
        <v>0</v>
      </c>
      <c r="R185" s="146">
        <f t="shared" ref="R185:R193" si="76">IF(C185=0,0,C185/C185*100)</f>
        <v>0</v>
      </c>
      <c r="S185" s="164"/>
      <c r="T185" s="146">
        <f t="shared" ref="T185:T193" si="77">IF($J$194=0,0,J185/$J$194*100)</f>
        <v>0</v>
      </c>
      <c r="U185" s="146">
        <f t="shared" ref="U185:U192" si="78">IF(C185=0,0,J185/C185*100)</f>
        <v>0</v>
      </c>
      <c r="V185" s="164"/>
      <c r="W185" s="173">
        <f t="shared" si="68"/>
        <v>0</v>
      </c>
      <c r="X185" s="167"/>
      <c r="Y185" s="150">
        <f t="shared" si="69"/>
        <v>0</v>
      </c>
    </row>
    <row r="186" spans="1:25" x14ac:dyDescent="0.25">
      <c r="A186" s="204">
        <v>3</v>
      </c>
      <c r="B186" s="166" t="s">
        <v>90</v>
      </c>
      <c r="C186" s="145">
        <f t="shared" si="70"/>
        <v>700</v>
      </c>
      <c r="D186" s="145">
        <f>'приложение 1'!T24</f>
        <v>700</v>
      </c>
      <c r="E186" s="145"/>
      <c r="F186" s="144">
        <f t="shared" si="71"/>
        <v>700</v>
      </c>
      <c r="G186" s="145"/>
      <c r="H186" s="145">
        <f t="shared" si="72"/>
        <v>700</v>
      </c>
      <c r="I186" s="145"/>
      <c r="J186" s="144">
        <f t="shared" si="73"/>
        <v>0</v>
      </c>
      <c r="K186" s="145"/>
      <c r="L186" s="145"/>
      <c r="M186" s="144">
        <f t="shared" si="74"/>
        <v>0</v>
      </c>
      <c r="N186" s="145"/>
      <c r="O186" s="145">
        <f t="shared" si="75"/>
        <v>0</v>
      </c>
      <c r="P186" s="145"/>
      <c r="Q186" s="146">
        <f t="shared" si="67"/>
        <v>2.2999999999999998</v>
      </c>
      <c r="R186" s="146">
        <f t="shared" si="76"/>
        <v>100</v>
      </c>
      <c r="S186" s="147">
        <v>1</v>
      </c>
      <c r="T186" s="146">
        <f t="shared" si="77"/>
        <v>0</v>
      </c>
      <c r="U186" s="146">
        <f t="shared" si="78"/>
        <v>0</v>
      </c>
      <c r="V186" s="147"/>
      <c r="W186" s="173">
        <f t="shared" si="68"/>
        <v>-2.2999999999999998</v>
      </c>
      <c r="X186" s="167"/>
      <c r="Y186" s="150">
        <f t="shared" si="69"/>
        <v>-1</v>
      </c>
    </row>
    <row r="187" spans="1:25" x14ac:dyDescent="0.25">
      <c r="A187" s="204">
        <v>4</v>
      </c>
      <c r="B187" s="166" t="s">
        <v>91</v>
      </c>
      <c r="C187" s="145">
        <f t="shared" si="70"/>
        <v>0</v>
      </c>
      <c r="D187" s="145"/>
      <c r="E187" s="145"/>
      <c r="F187" s="144">
        <f t="shared" si="71"/>
        <v>0</v>
      </c>
      <c r="G187" s="145"/>
      <c r="H187" s="145">
        <f t="shared" si="72"/>
        <v>0</v>
      </c>
      <c r="I187" s="145"/>
      <c r="J187" s="144">
        <f t="shared" si="73"/>
        <v>0</v>
      </c>
      <c r="K187" s="145"/>
      <c r="L187" s="145"/>
      <c r="M187" s="144">
        <f t="shared" si="74"/>
        <v>0</v>
      </c>
      <c r="N187" s="145"/>
      <c r="O187" s="145">
        <f t="shared" si="75"/>
        <v>0</v>
      </c>
      <c r="P187" s="145"/>
      <c r="Q187" s="146">
        <f t="shared" si="67"/>
        <v>0</v>
      </c>
      <c r="R187" s="146">
        <f t="shared" si="76"/>
        <v>0</v>
      </c>
      <c r="S187" s="164"/>
      <c r="T187" s="146">
        <f t="shared" si="77"/>
        <v>0</v>
      </c>
      <c r="U187" s="146">
        <f t="shared" si="78"/>
        <v>0</v>
      </c>
      <c r="V187" s="164"/>
      <c r="W187" s="173">
        <f t="shared" si="68"/>
        <v>0</v>
      </c>
      <c r="X187" s="167"/>
      <c r="Y187" s="150">
        <f t="shared" si="69"/>
        <v>0</v>
      </c>
    </row>
    <row r="188" spans="1:25" x14ac:dyDescent="0.25">
      <c r="A188" s="204">
        <v>5</v>
      </c>
      <c r="B188" s="166" t="s">
        <v>92</v>
      </c>
      <c r="C188" s="145">
        <f>D188+E188+G188+I188</f>
        <v>7728</v>
      </c>
      <c r="D188" s="145">
        <f>'приложение 1'!T23+'приложение 1'!T35</f>
        <v>2530</v>
      </c>
      <c r="E188" s="145">
        <f>'приложение 1'!T25</f>
        <v>1380</v>
      </c>
      <c r="F188" s="144">
        <f t="shared" si="71"/>
        <v>3910</v>
      </c>
      <c r="G188" s="145">
        <f>'приложение 1'!T26+'приложение 1'!T27+'приложение 1'!T28+'приложение 1'!T29</f>
        <v>3818</v>
      </c>
      <c r="H188" s="145">
        <f t="shared" si="72"/>
        <v>7728</v>
      </c>
      <c r="I188" s="145"/>
      <c r="J188" s="144">
        <f>O188+P188</f>
        <v>2797.8</v>
      </c>
      <c r="K188" s="145">
        <f>'приложение 1'!AD23</f>
        <v>2000</v>
      </c>
      <c r="L188" s="145">
        <f>'приложение 1'!AD35</f>
        <v>110</v>
      </c>
      <c r="M188" s="144">
        <f>K188+L188</f>
        <v>2110</v>
      </c>
      <c r="N188" s="145"/>
      <c r="O188" s="145">
        <f t="shared" si="75"/>
        <v>2110</v>
      </c>
      <c r="P188" s="145">
        <f>'приложение 1'!AD29+'приложение 1'!AD27</f>
        <v>687.8</v>
      </c>
      <c r="Q188" s="146">
        <f t="shared" si="67"/>
        <v>25.4</v>
      </c>
      <c r="R188" s="146">
        <f t="shared" si="76"/>
        <v>100</v>
      </c>
      <c r="S188" s="147">
        <f>3+3</f>
        <v>6</v>
      </c>
      <c r="T188" s="146">
        <f t="shared" si="77"/>
        <v>10.36</v>
      </c>
      <c r="U188" s="146">
        <f t="shared" si="78"/>
        <v>36.200000000000003</v>
      </c>
      <c r="V188" s="147">
        <f>2+1</f>
        <v>3</v>
      </c>
      <c r="W188" s="173">
        <f t="shared" si="68"/>
        <v>-15.04</v>
      </c>
      <c r="X188" s="167"/>
      <c r="Y188" s="150">
        <f>V188-S188</f>
        <v>-3</v>
      </c>
    </row>
    <row r="189" spans="1:25" x14ac:dyDescent="0.25">
      <c r="A189" s="204">
        <v>6</v>
      </c>
      <c r="B189" s="166" t="s">
        <v>93</v>
      </c>
      <c r="C189" s="145">
        <f t="shared" si="70"/>
        <v>0</v>
      </c>
      <c r="D189" s="145"/>
      <c r="E189" s="145"/>
      <c r="F189" s="144">
        <f t="shared" si="71"/>
        <v>0</v>
      </c>
      <c r="G189" s="145"/>
      <c r="H189" s="145">
        <f t="shared" si="72"/>
        <v>0</v>
      </c>
      <c r="I189" s="145"/>
      <c r="J189" s="144">
        <f t="shared" si="73"/>
        <v>0</v>
      </c>
      <c r="K189" s="145"/>
      <c r="L189" s="145"/>
      <c r="M189" s="144">
        <f t="shared" si="74"/>
        <v>0</v>
      </c>
      <c r="N189" s="145"/>
      <c r="O189" s="145">
        <f t="shared" si="75"/>
        <v>0</v>
      </c>
      <c r="P189" s="145"/>
      <c r="Q189" s="146">
        <f t="shared" si="67"/>
        <v>0</v>
      </c>
      <c r="R189" s="146">
        <f t="shared" si="76"/>
        <v>0</v>
      </c>
      <c r="S189" s="164"/>
      <c r="T189" s="146">
        <f t="shared" si="77"/>
        <v>0</v>
      </c>
      <c r="U189" s="146">
        <f t="shared" si="78"/>
        <v>0</v>
      </c>
      <c r="V189" s="164"/>
      <c r="W189" s="173">
        <f t="shared" si="68"/>
        <v>0</v>
      </c>
      <c r="X189" s="167"/>
      <c r="Y189" s="150">
        <f t="shared" ref="Y189:Y193" si="79">V189-S189</f>
        <v>0</v>
      </c>
    </row>
    <row r="190" spans="1:25" x14ac:dyDescent="0.25">
      <c r="A190" s="204">
        <v>7</v>
      </c>
      <c r="B190" s="166" t="s">
        <v>94</v>
      </c>
      <c r="C190" s="145">
        <f t="shared" si="70"/>
        <v>0</v>
      </c>
      <c r="D190" s="145"/>
      <c r="E190" s="145"/>
      <c r="F190" s="144">
        <f t="shared" si="71"/>
        <v>0</v>
      </c>
      <c r="G190" s="145"/>
      <c r="H190" s="145">
        <f t="shared" si="72"/>
        <v>0</v>
      </c>
      <c r="I190" s="145"/>
      <c r="J190" s="144">
        <f t="shared" si="73"/>
        <v>0</v>
      </c>
      <c r="K190" s="145"/>
      <c r="L190" s="145"/>
      <c r="M190" s="144">
        <f t="shared" si="74"/>
        <v>0</v>
      </c>
      <c r="N190" s="145"/>
      <c r="O190" s="145">
        <f t="shared" si="75"/>
        <v>0</v>
      </c>
      <c r="P190" s="145"/>
      <c r="Q190" s="146">
        <f t="shared" si="67"/>
        <v>0</v>
      </c>
      <c r="R190" s="146">
        <f t="shared" si="76"/>
        <v>0</v>
      </c>
      <c r="S190" s="164"/>
      <c r="T190" s="146">
        <f t="shared" si="77"/>
        <v>0</v>
      </c>
      <c r="U190" s="146">
        <f t="shared" si="78"/>
        <v>0</v>
      </c>
      <c r="V190" s="164"/>
      <c r="W190" s="173">
        <f t="shared" si="68"/>
        <v>0</v>
      </c>
      <c r="X190" s="167"/>
      <c r="Y190" s="150">
        <f t="shared" si="79"/>
        <v>0</v>
      </c>
    </row>
    <row r="191" spans="1:25" x14ac:dyDescent="0.25">
      <c r="A191" s="204">
        <v>8</v>
      </c>
      <c r="B191" s="166" t="s">
        <v>95</v>
      </c>
      <c r="C191" s="145">
        <f t="shared" si="70"/>
        <v>0</v>
      </c>
      <c r="D191" s="145"/>
      <c r="E191" s="145"/>
      <c r="F191" s="144">
        <f t="shared" si="71"/>
        <v>0</v>
      </c>
      <c r="G191" s="145"/>
      <c r="H191" s="145">
        <f t="shared" si="72"/>
        <v>0</v>
      </c>
      <c r="I191" s="145"/>
      <c r="J191" s="144">
        <f t="shared" si="73"/>
        <v>0</v>
      </c>
      <c r="K191" s="145"/>
      <c r="L191" s="145"/>
      <c r="M191" s="144">
        <f t="shared" si="74"/>
        <v>0</v>
      </c>
      <c r="N191" s="145"/>
      <c r="O191" s="145">
        <f t="shared" si="75"/>
        <v>0</v>
      </c>
      <c r="P191" s="145"/>
      <c r="Q191" s="146">
        <f t="shared" si="67"/>
        <v>0</v>
      </c>
      <c r="R191" s="146">
        <f t="shared" si="76"/>
        <v>0</v>
      </c>
      <c r="S191" s="164"/>
      <c r="T191" s="146">
        <f t="shared" si="77"/>
        <v>0</v>
      </c>
      <c r="U191" s="146">
        <f t="shared" si="78"/>
        <v>0</v>
      </c>
      <c r="V191" s="147"/>
      <c r="W191" s="173">
        <f t="shared" si="68"/>
        <v>0</v>
      </c>
      <c r="X191" s="167"/>
      <c r="Y191" s="150">
        <f t="shared" si="79"/>
        <v>0</v>
      </c>
    </row>
    <row r="192" spans="1:25" x14ac:dyDescent="0.25">
      <c r="A192" s="204">
        <v>9</v>
      </c>
      <c r="B192" s="166" t="s">
        <v>96</v>
      </c>
      <c r="C192" s="145">
        <f>D192+E192+G192+I192</f>
        <v>18081.400000000001</v>
      </c>
      <c r="D192" s="145">
        <f>'приложение 1'!T31+'приложение 1'!T33</f>
        <v>1144.8</v>
      </c>
      <c r="E192" s="145"/>
      <c r="F192" s="144">
        <f t="shared" si="71"/>
        <v>1144.8</v>
      </c>
      <c r="G192" s="145">
        <f>'приложение 1'!T30</f>
        <v>14500</v>
      </c>
      <c r="H192" s="145">
        <f t="shared" si="72"/>
        <v>15644.8</v>
      </c>
      <c r="I192" s="145">
        <f>'приложение 1'!T32+'приложение 1'!T34+'приложение 1'!T36+'приложение 1'!T37</f>
        <v>2436.6</v>
      </c>
      <c r="J192" s="145">
        <f>K192+L192+N192+P192</f>
        <v>17780.7</v>
      </c>
      <c r="K192" s="145">
        <f>'приложение 1'!AD31+'приложение 1'!AD33</f>
        <v>1078.2</v>
      </c>
      <c r="L192" s="145"/>
      <c r="M192" s="144">
        <f>K192+L192</f>
        <v>1078.2</v>
      </c>
      <c r="N192" s="145">
        <f>'приложение 1'!AD30</f>
        <v>14500</v>
      </c>
      <c r="O192" s="145">
        <f t="shared" si="75"/>
        <v>15578.2</v>
      </c>
      <c r="P192" s="145">
        <f>'приложение 1'!AD32+'приложение 1'!AD34+'приложение 1'!AD36+'приложение 1'!AD37</f>
        <v>2202.5</v>
      </c>
      <c r="Q192" s="146">
        <f t="shared" si="67"/>
        <v>59.42</v>
      </c>
      <c r="R192" s="146">
        <f t="shared" si="76"/>
        <v>100</v>
      </c>
      <c r="S192" s="147">
        <f>2+1+4</f>
        <v>7</v>
      </c>
      <c r="T192" s="146">
        <f t="shared" si="77"/>
        <v>65.86</v>
      </c>
      <c r="U192" s="146">
        <f t="shared" si="78"/>
        <v>98.34</v>
      </c>
      <c r="V192" s="147">
        <f>2+1+4</f>
        <v>7</v>
      </c>
      <c r="W192" s="173">
        <f t="shared" si="68"/>
        <v>6.44</v>
      </c>
      <c r="X192" s="167"/>
      <c r="Y192" s="150">
        <f t="shared" si="79"/>
        <v>0</v>
      </c>
    </row>
    <row r="193" spans="1:25" ht="45.75" thickBot="1" x14ac:dyDescent="0.3">
      <c r="A193" s="204">
        <v>10</v>
      </c>
      <c r="B193" s="100" t="s">
        <v>97</v>
      </c>
      <c r="C193" s="145">
        <f t="shared" si="70"/>
        <v>0</v>
      </c>
      <c r="D193" s="145"/>
      <c r="E193" s="145"/>
      <c r="F193" s="144">
        <f t="shared" si="71"/>
        <v>0</v>
      </c>
      <c r="G193" s="145"/>
      <c r="H193" s="145">
        <f t="shared" si="72"/>
        <v>0</v>
      </c>
      <c r="I193" s="145"/>
      <c r="J193" s="144">
        <f t="shared" si="73"/>
        <v>6417.2</v>
      </c>
      <c r="K193" s="145"/>
      <c r="L193" s="145">
        <f>'приложение 1'!AD25</f>
        <v>1311</v>
      </c>
      <c r="M193" s="144">
        <f t="shared" si="74"/>
        <v>1311</v>
      </c>
      <c r="N193" s="145">
        <f>'приложение 1'!U24</f>
        <v>700</v>
      </c>
      <c r="O193" s="145">
        <f t="shared" si="75"/>
        <v>2011</v>
      </c>
      <c r="P193" s="151">
        <f>'приложение 1'!AD22+'приложение 1'!AD28</f>
        <v>4406.2</v>
      </c>
      <c r="Q193" s="146">
        <f t="shared" si="67"/>
        <v>0</v>
      </c>
      <c r="R193" s="146">
        <f t="shared" si="76"/>
        <v>0</v>
      </c>
      <c r="S193" s="168"/>
      <c r="T193" s="146">
        <f t="shared" si="77"/>
        <v>23.77</v>
      </c>
      <c r="U193" s="146">
        <f>IF(C193=0,0,J193/C193*100)</f>
        <v>0</v>
      </c>
      <c r="V193" s="168">
        <f>2+1+1</f>
        <v>4</v>
      </c>
      <c r="W193" s="173">
        <f t="shared" si="68"/>
        <v>23.77</v>
      </c>
      <c r="X193" s="169"/>
      <c r="Y193" s="150">
        <f t="shared" si="79"/>
        <v>4</v>
      </c>
    </row>
    <row r="194" spans="1:25" ht="15.75" thickBot="1" x14ac:dyDescent="0.3">
      <c r="A194" s="205"/>
      <c r="B194" s="99" t="s">
        <v>98</v>
      </c>
      <c r="C194" s="154">
        <f>SUM(C184:C193)</f>
        <v>30430.400000000001</v>
      </c>
      <c r="D194" s="154">
        <f>SUM(D184:D193)</f>
        <v>4374.8</v>
      </c>
      <c r="E194" s="154">
        <f>SUM(E184:E193)</f>
        <v>1380</v>
      </c>
      <c r="F194" s="154">
        <f>SUM(F184:F193)</f>
        <v>5754.8</v>
      </c>
      <c r="G194" s="154">
        <f>SUM(G184:G193)</f>
        <v>22239</v>
      </c>
      <c r="H194" s="154">
        <f t="shared" ref="H194" si="80">SUM(H184:H193)</f>
        <v>27993.8</v>
      </c>
      <c r="I194" s="154">
        <f t="shared" ref="I194:P194" si="81">SUM(I184:I193)</f>
        <v>2436.6</v>
      </c>
      <c r="J194" s="154">
        <f t="shared" si="81"/>
        <v>26995.7</v>
      </c>
      <c r="K194" s="154">
        <f t="shared" si="81"/>
        <v>3078.2</v>
      </c>
      <c r="L194" s="154">
        <f t="shared" si="81"/>
        <v>1421</v>
      </c>
      <c r="M194" s="154">
        <f t="shared" si="81"/>
        <v>4499.2</v>
      </c>
      <c r="N194" s="154">
        <f t="shared" si="81"/>
        <v>15200</v>
      </c>
      <c r="O194" s="154">
        <f t="shared" si="81"/>
        <v>19699.2</v>
      </c>
      <c r="P194" s="154">
        <f t="shared" si="81"/>
        <v>7296.5</v>
      </c>
      <c r="Q194" s="155">
        <f>IF(C194=0,0,C194/C194*100)</f>
        <v>100</v>
      </c>
      <c r="R194" s="155">
        <f>IF(C194=0,0,C194/C194*100)</f>
        <v>100</v>
      </c>
      <c r="S194" s="156">
        <f>SUM(S184:S193)</f>
        <v>15</v>
      </c>
      <c r="T194" s="155">
        <f>IF(J194=0,0,J194/J194*100)</f>
        <v>100</v>
      </c>
      <c r="U194" s="155">
        <f>IF(C194=0,0,J194/C194*100)</f>
        <v>88.71</v>
      </c>
      <c r="V194" s="156">
        <f>SUM(V184:V193)</f>
        <v>14</v>
      </c>
      <c r="W194" s="155">
        <f t="shared" si="68"/>
        <v>0</v>
      </c>
      <c r="X194" s="171"/>
      <c r="Y194" s="178">
        <f>V194-S194</f>
        <v>-1</v>
      </c>
    </row>
    <row r="195" spans="1:25" ht="15.75" thickBot="1" x14ac:dyDescent="0.3">
      <c r="A195" s="205"/>
      <c r="B195" s="99" t="s">
        <v>99</v>
      </c>
      <c r="C195" s="154"/>
      <c r="D195" s="154"/>
      <c r="E195" s="154"/>
      <c r="F195" s="154"/>
      <c r="G195" s="154"/>
      <c r="H195" s="154"/>
      <c r="I195" s="154"/>
      <c r="J195" s="154"/>
      <c r="K195" s="154"/>
      <c r="L195" s="154"/>
      <c r="M195" s="154"/>
      <c r="N195" s="154"/>
      <c r="O195" s="154"/>
      <c r="P195" s="154"/>
      <c r="Q195" s="160"/>
      <c r="R195" s="161"/>
      <c r="S195" s="154"/>
      <c r="T195" s="160"/>
      <c r="U195" s="160"/>
      <c r="V195" s="154"/>
      <c r="W195" s="155"/>
      <c r="X195" s="154"/>
      <c r="Y195" s="154"/>
    </row>
    <row r="196" spans="1:25" ht="30" x14ac:dyDescent="0.25">
      <c r="A196" s="204">
        <v>11</v>
      </c>
      <c r="B196" s="100" t="s">
        <v>100</v>
      </c>
      <c r="C196" s="144">
        <f>C194-C192-C193</f>
        <v>12349</v>
      </c>
      <c r="D196" s="144">
        <f>D194-D192-D193</f>
        <v>3230</v>
      </c>
      <c r="E196" s="144">
        <f t="shared" ref="E196:P196" si="82">E194-E192-E193</f>
        <v>1380</v>
      </c>
      <c r="F196" s="144">
        <f t="shared" si="82"/>
        <v>4610</v>
      </c>
      <c r="G196" s="144">
        <f>G194-G192-G193</f>
        <v>7739</v>
      </c>
      <c r="H196" s="144">
        <f t="shared" si="82"/>
        <v>12349</v>
      </c>
      <c r="I196" s="144">
        <f t="shared" si="82"/>
        <v>0</v>
      </c>
      <c r="J196" s="144">
        <f>J194-J192-J193</f>
        <v>2797.8</v>
      </c>
      <c r="K196" s="144">
        <f>K194-K192</f>
        <v>2000</v>
      </c>
      <c r="L196" s="144">
        <f>L194-L192-L193</f>
        <v>110</v>
      </c>
      <c r="M196" s="144">
        <f>M194-M192-M193</f>
        <v>2110</v>
      </c>
      <c r="N196" s="144">
        <f>N194-N192-N193</f>
        <v>0</v>
      </c>
      <c r="O196" s="144">
        <f>O194-O192-O193</f>
        <v>2110</v>
      </c>
      <c r="P196" s="144">
        <f t="shared" si="82"/>
        <v>687.8</v>
      </c>
      <c r="Q196" s="146">
        <f>IF(C194=0,0,C196/C194*100)</f>
        <v>40.58</v>
      </c>
      <c r="R196" s="146">
        <f>IF(C196=0,0,C196/C196*100)</f>
        <v>100</v>
      </c>
      <c r="S196" s="163">
        <f>S194-S193-S192-S191-S189-S187-S185</f>
        <v>8</v>
      </c>
      <c r="T196" s="164">
        <f>IF(J194=0,0,J196/(J194-J192-J193)*100)</f>
        <v>100</v>
      </c>
      <c r="U196" s="164">
        <f>IF(C196=0,0,J196/C196*100)</f>
        <v>22.7</v>
      </c>
      <c r="V196" s="163">
        <v>3</v>
      </c>
      <c r="W196" s="146">
        <f>T196-Q196</f>
        <v>59.42</v>
      </c>
      <c r="X196" s="146"/>
      <c r="Y196" s="147">
        <f>V196-S196</f>
        <v>-5</v>
      </c>
    </row>
    <row r="197" spans="1:25" ht="60" x14ac:dyDescent="0.25">
      <c r="A197" s="204">
        <v>12</v>
      </c>
      <c r="B197" s="100" t="s">
        <v>101</v>
      </c>
      <c r="C197" s="144">
        <f>C194</f>
        <v>30430.400000000001</v>
      </c>
      <c r="D197" s="144">
        <f t="shared" ref="D197:O197" si="83">D194</f>
        <v>4374.8</v>
      </c>
      <c r="E197" s="144">
        <f t="shared" si="83"/>
        <v>1380</v>
      </c>
      <c r="F197" s="144">
        <f t="shared" si="83"/>
        <v>5754.8</v>
      </c>
      <c r="G197" s="144">
        <f t="shared" si="83"/>
        <v>22239</v>
      </c>
      <c r="H197" s="144">
        <f t="shared" si="83"/>
        <v>27993.8</v>
      </c>
      <c r="I197" s="144">
        <f t="shared" si="83"/>
        <v>2436.6</v>
      </c>
      <c r="J197" s="144">
        <f t="shared" si="83"/>
        <v>26995.7</v>
      </c>
      <c r="K197" s="144">
        <f t="shared" si="83"/>
        <v>3078.2</v>
      </c>
      <c r="L197" s="144">
        <f>L194</f>
        <v>1421</v>
      </c>
      <c r="M197" s="144">
        <f t="shared" si="83"/>
        <v>4499.2</v>
      </c>
      <c r="N197" s="144">
        <f t="shared" si="83"/>
        <v>15200</v>
      </c>
      <c r="O197" s="144">
        <f t="shared" si="83"/>
        <v>19699.2</v>
      </c>
      <c r="P197" s="144">
        <f>P194</f>
        <v>7296.5</v>
      </c>
      <c r="Q197" s="146">
        <f>IF(C194=0,0,C197/C194*100)</f>
        <v>100</v>
      </c>
      <c r="R197" s="146">
        <f>IF(C197=0,0,C197/C197*100)</f>
        <v>100</v>
      </c>
      <c r="S197" s="147">
        <f>S194-1</f>
        <v>14</v>
      </c>
      <c r="T197" s="164">
        <f>IF(J194=0,0,J197/J194*100)</f>
        <v>100</v>
      </c>
      <c r="U197" s="164">
        <f>IF(C197=0,0,J197/C197*100)</f>
        <v>88.7</v>
      </c>
      <c r="V197" s="163">
        <v>14</v>
      </c>
      <c r="W197" s="146">
        <f>T197-Q197</f>
        <v>0</v>
      </c>
      <c r="X197" s="146"/>
      <c r="Y197" s="147">
        <f>V197-S197</f>
        <v>0</v>
      </c>
    </row>
    <row r="198" spans="1:25" ht="15.75" thickBot="1" x14ac:dyDescent="0.3">
      <c r="A198" s="204">
        <v>13</v>
      </c>
      <c r="B198" s="100" t="s">
        <v>102</v>
      </c>
      <c r="C198" s="144">
        <f>D198+E198+G198+I198</f>
        <v>12349</v>
      </c>
      <c r="D198" s="144">
        <f>D184+D186+D188+D190</f>
        <v>3230</v>
      </c>
      <c r="E198" s="144">
        <f>E184+E186+E188+E190</f>
        <v>1380</v>
      </c>
      <c r="F198" s="144">
        <f>D198+E198</f>
        <v>4610</v>
      </c>
      <c r="G198" s="144">
        <f>G184+G186+G188+G190</f>
        <v>7739</v>
      </c>
      <c r="H198" s="144">
        <f>F198+G198</f>
        <v>12349</v>
      </c>
      <c r="I198" s="144">
        <f>I184+I186+I188+I190</f>
        <v>0</v>
      </c>
      <c r="J198" s="144">
        <f>J184+J186+J188+J190</f>
        <v>2797.8</v>
      </c>
      <c r="K198" s="144">
        <f>K184+K186+K188+K190</f>
        <v>2000</v>
      </c>
      <c r="L198" s="144">
        <f>L184+L186+L188+L190</f>
        <v>110</v>
      </c>
      <c r="M198" s="144">
        <f t="shared" ref="M198:O198" si="84">M184+M186+M188+M190</f>
        <v>2110</v>
      </c>
      <c r="N198" s="144">
        <f>N184+N186+N188+N190</f>
        <v>0</v>
      </c>
      <c r="O198" s="144">
        <f t="shared" si="84"/>
        <v>2110</v>
      </c>
      <c r="P198" s="144">
        <f>P184+P186+P188+P190</f>
        <v>687.8</v>
      </c>
      <c r="Q198" s="146">
        <f>IF(C194=0,0,C198/C194*100)</f>
        <v>40.58</v>
      </c>
      <c r="R198" s="165"/>
      <c r="S198" s="163">
        <v>8</v>
      </c>
      <c r="T198" s="164">
        <f>IF(J194=0,0,J198/J194*100)</f>
        <v>10.4</v>
      </c>
      <c r="U198" s="165"/>
      <c r="V198" s="163">
        <v>7</v>
      </c>
      <c r="W198" s="146">
        <f>T198-Q198</f>
        <v>-30.18</v>
      </c>
      <c r="X198" s="146"/>
      <c r="Y198" s="147">
        <f>V198-S198</f>
        <v>-1</v>
      </c>
    </row>
    <row r="199" spans="1:25" ht="9" customHeight="1" thickBot="1" x14ac:dyDescent="0.3">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row>
    <row r="200" spans="1:25" ht="9" customHeight="1" x14ac:dyDescent="0.25"/>
    <row r="201" spans="1:25" x14ac:dyDescent="0.25">
      <c r="A201" s="95" t="s">
        <v>88</v>
      </c>
      <c r="B201" s="95" t="s">
        <v>121</v>
      </c>
      <c r="D201" s="206"/>
      <c r="K201" s="127"/>
    </row>
    <row r="202" spans="1:25" x14ac:dyDescent="0.25">
      <c r="A202" s="95" t="s">
        <v>89</v>
      </c>
      <c r="B202" s="95" t="s">
        <v>122</v>
      </c>
    </row>
    <row r="203" spans="1:25" x14ac:dyDescent="0.25">
      <c r="A203" s="95" t="s">
        <v>90</v>
      </c>
      <c r="B203" s="95" t="s">
        <v>123</v>
      </c>
      <c r="N203" s="92"/>
      <c r="Q203" s="92"/>
    </row>
    <row r="204" spans="1:25" x14ac:dyDescent="0.25">
      <c r="A204" s="95" t="s">
        <v>91</v>
      </c>
      <c r="B204" s="95" t="s">
        <v>124</v>
      </c>
    </row>
    <row r="205" spans="1:25" x14ac:dyDescent="0.25">
      <c r="A205" s="95" t="s">
        <v>92</v>
      </c>
      <c r="B205" s="95" t="s">
        <v>125</v>
      </c>
      <c r="I205" s="92"/>
    </row>
    <row r="206" spans="1:25" x14ac:dyDescent="0.25">
      <c r="A206" s="95" t="s">
        <v>93</v>
      </c>
      <c r="B206" s="95" t="s">
        <v>126</v>
      </c>
      <c r="P206" s="92"/>
    </row>
    <row r="207" spans="1:25" x14ac:dyDescent="0.25">
      <c r="A207" s="95" t="s">
        <v>94</v>
      </c>
      <c r="B207" s="95" t="s">
        <v>127</v>
      </c>
    </row>
    <row r="208" spans="1:25" x14ac:dyDescent="0.25">
      <c r="A208" s="95" t="s">
        <v>95</v>
      </c>
      <c r="B208" s="95" t="s">
        <v>128</v>
      </c>
    </row>
    <row r="209" spans="1:2" x14ac:dyDescent="0.25">
      <c r="A209" s="95" t="s">
        <v>96</v>
      </c>
      <c r="B209" s="95" t="s">
        <v>129</v>
      </c>
    </row>
    <row r="210" spans="1:2" ht="1.9" customHeight="1" x14ac:dyDescent="0.25"/>
    <row r="211" spans="1:2" x14ac:dyDescent="0.25">
      <c r="A211" s="95" t="s">
        <v>130</v>
      </c>
    </row>
    <row r="212" spans="1:2" x14ac:dyDescent="0.25">
      <c r="A212" s="95" t="s">
        <v>131</v>
      </c>
    </row>
  </sheetData>
  <mergeCells count="88">
    <mergeCell ref="A8:Y8"/>
    <mergeCell ref="A13:A14"/>
    <mergeCell ref="B13:B14"/>
    <mergeCell ref="C13:C14"/>
    <mergeCell ref="D13:I13"/>
    <mergeCell ref="J13:J14"/>
    <mergeCell ref="K13:P13"/>
    <mergeCell ref="Q13:S13"/>
    <mergeCell ref="T13:V13"/>
    <mergeCell ref="W13:Y13"/>
    <mergeCell ref="V1:Y1"/>
    <mergeCell ref="D2:F2"/>
    <mergeCell ref="B4:D4"/>
    <mergeCell ref="E4:G4"/>
    <mergeCell ref="E5:G5"/>
    <mergeCell ref="B3:E3"/>
    <mergeCell ref="Q55:S55"/>
    <mergeCell ref="T55:V55"/>
    <mergeCell ref="W55:Y55"/>
    <mergeCell ref="Q34:S34"/>
    <mergeCell ref="T34:V34"/>
    <mergeCell ref="W34:Y34"/>
    <mergeCell ref="A34:A35"/>
    <mergeCell ref="B34:B35"/>
    <mergeCell ref="C34:C35"/>
    <mergeCell ref="A55:A56"/>
    <mergeCell ref="B55:B56"/>
    <mergeCell ref="C55:C56"/>
    <mergeCell ref="D55:I55"/>
    <mergeCell ref="J55:J56"/>
    <mergeCell ref="D34:I34"/>
    <mergeCell ref="J34:J35"/>
    <mergeCell ref="K34:P34"/>
    <mergeCell ref="K55:P55"/>
    <mergeCell ref="W76:Y76"/>
    <mergeCell ref="A97:A98"/>
    <mergeCell ref="B97:B98"/>
    <mergeCell ref="C97:C98"/>
    <mergeCell ref="D97:I97"/>
    <mergeCell ref="J97:J98"/>
    <mergeCell ref="K97:P97"/>
    <mergeCell ref="Q97:S97"/>
    <mergeCell ref="T97:V97"/>
    <mergeCell ref="W97:Y97"/>
    <mergeCell ref="A76:A77"/>
    <mergeCell ref="B76:B77"/>
    <mergeCell ref="C76:C77"/>
    <mergeCell ref="D76:I76"/>
    <mergeCell ref="J76:J77"/>
    <mergeCell ref="K76:P76"/>
    <mergeCell ref="Q76:S76"/>
    <mergeCell ref="T76:V76"/>
    <mergeCell ref="K118:P118"/>
    <mergeCell ref="Q118:S118"/>
    <mergeCell ref="T118:V118"/>
    <mergeCell ref="W118:Y118"/>
    <mergeCell ref="A139:A140"/>
    <mergeCell ref="B139:B140"/>
    <mergeCell ref="C139:C140"/>
    <mergeCell ref="D139:I139"/>
    <mergeCell ref="J139:J140"/>
    <mergeCell ref="K139:P139"/>
    <mergeCell ref="Q139:S139"/>
    <mergeCell ref="T139:V139"/>
    <mergeCell ref="W139:Y139"/>
    <mergeCell ref="A118:A119"/>
    <mergeCell ref="B118:B119"/>
    <mergeCell ref="C118:C119"/>
    <mergeCell ref="D118:I118"/>
    <mergeCell ref="J118:J119"/>
    <mergeCell ref="A160:A161"/>
    <mergeCell ref="B160:B161"/>
    <mergeCell ref="C160:C161"/>
    <mergeCell ref="D160:I160"/>
    <mergeCell ref="J160:J161"/>
    <mergeCell ref="K160:P160"/>
    <mergeCell ref="Q160:S160"/>
    <mergeCell ref="T160:V160"/>
    <mergeCell ref="W160:Y160"/>
    <mergeCell ref="Q181:S181"/>
    <mergeCell ref="T181:V181"/>
    <mergeCell ref="W181:Y181"/>
    <mergeCell ref="K181:P181"/>
    <mergeCell ref="A181:A182"/>
    <mergeCell ref="B181:B182"/>
    <mergeCell ref="C181:C182"/>
    <mergeCell ref="D181:I181"/>
    <mergeCell ref="J181:J182"/>
  </mergeCells>
  <pageMargins left="0.19685039370078741" right="0.19685039370078741" top="0.43307086614173229" bottom="0.39370078740157483" header="0.31496062992125984" footer="0.31496062992125984"/>
  <pageSetup paperSize="8" scale="90" fitToHeight="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3878"/>
  <sheetViews>
    <sheetView view="pageBreakPreview" zoomScale="90" zoomScaleNormal="110" zoomScaleSheetLayoutView="90" workbookViewId="0">
      <pane ySplit="11" topLeftCell="A21" activePane="bottomLeft" state="frozen"/>
      <selection pane="bottomLeft" activeCell="T9" sqref="T9:T10"/>
    </sheetView>
  </sheetViews>
  <sheetFormatPr defaultColWidth="9.42578125" defaultRowHeight="15" x14ac:dyDescent="0.25"/>
  <cols>
    <col min="1" max="1" width="5.5703125" style="22" customWidth="1"/>
    <col min="2" max="2" width="12.5703125" style="22" customWidth="1"/>
    <col min="3" max="3" width="11.28515625" style="22" customWidth="1"/>
    <col min="4" max="4" width="13.140625" style="22" customWidth="1"/>
    <col min="5" max="5" width="5.85546875" style="22" customWidth="1"/>
    <col min="6" max="6" width="15.85546875" style="22" customWidth="1"/>
    <col min="7" max="7" width="11.140625" style="22" customWidth="1"/>
    <col min="8" max="8" width="10.85546875" style="22" customWidth="1"/>
    <col min="9" max="9" width="15.5703125" style="22" customWidth="1"/>
    <col min="10" max="10" width="11" style="22" customWidth="1"/>
    <col min="11" max="11" width="15.7109375" style="22" customWidth="1"/>
    <col min="12" max="12" width="11.7109375" style="22" customWidth="1"/>
    <col min="13" max="13" width="11.85546875" style="22" customWidth="1"/>
    <col min="14" max="14" width="11.5703125" style="22" customWidth="1"/>
    <col min="15" max="15" width="8.42578125" style="22" customWidth="1"/>
    <col min="16" max="16" width="10.7109375" style="22" customWidth="1"/>
    <col min="17" max="17" width="13.7109375" style="22" customWidth="1"/>
    <col min="18" max="18" width="14.140625" style="19" customWidth="1"/>
    <col min="19" max="19" width="13" style="22" customWidth="1"/>
    <col min="20" max="20" width="14" style="22" customWidth="1"/>
    <col min="21" max="21" width="13.42578125" style="22" customWidth="1"/>
    <col min="22" max="22" width="11.85546875" style="22" customWidth="1"/>
    <col min="23" max="24" width="11" style="22" customWidth="1"/>
    <col min="25" max="25" width="22.42578125" style="22" customWidth="1"/>
    <col min="26" max="26" width="23.5703125" style="22" customWidth="1"/>
    <col min="27" max="27" width="9.140625" style="22" customWidth="1"/>
    <col min="28" max="28" width="16.5703125" style="22" customWidth="1"/>
    <col min="29" max="29" width="11" style="22" customWidth="1"/>
    <col min="30" max="30" width="13.28515625" style="22" customWidth="1"/>
    <col min="31" max="31" width="12.42578125" style="22" customWidth="1"/>
    <col min="32" max="35" width="11" style="22" customWidth="1"/>
    <col min="36" max="36" width="14" style="22" customWidth="1"/>
    <col min="37" max="37" width="12.140625" style="22" customWidth="1"/>
    <col min="38" max="38" width="9.42578125" style="22" customWidth="1"/>
    <col min="39" max="39" width="13.5703125" style="22" customWidth="1"/>
    <col min="40" max="40" width="13.42578125" style="22" customWidth="1"/>
    <col min="41" max="41" width="11" style="22" customWidth="1"/>
    <col min="42" max="42" width="12.140625" style="22" customWidth="1"/>
    <col min="43" max="43" width="25.5703125" style="76" customWidth="1"/>
    <col min="44" max="16384" width="9.42578125" style="76"/>
  </cols>
  <sheetData>
    <row r="1" spans="1:43" s="65" customFormat="1" x14ac:dyDescent="0.25">
      <c r="A1" s="22"/>
      <c r="B1" s="22"/>
      <c r="C1" s="22"/>
      <c r="D1" s="22"/>
      <c r="E1" s="22"/>
      <c r="F1" s="22"/>
      <c r="G1" s="22"/>
      <c r="H1" s="63"/>
      <c r="I1" s="63"/>
      <c r="J1" s="63"/>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20" t="s">
        <v>0</v>
      </c>
    </row>
    <row r="2" spans="1:43" s="65" customFormat="1" x14ac:dyDescent="0.25">
      <c r="A2" s="22"/>
      <c r="B2" s="22"/>
      <c r="C2" s="22"/>
      <c r="D2" s="22"/>
      <c r="E2" s="22"/>
      <c r="F2" s="22"/>
      <c r="G2" s="22"/>
      <c r="H2" s="22"/>
      <c r="I2" s="22"/>
      <c r="J2" s="22"/>
      <c r="K2" s="22"/>
      <c r="L2" s="22"/>
      <c r="M2" s="22"/>
      <c r="N2" s="22"/>
      <c r="O2" s="22"/>
      <c r="P2" s="22"/>
      <c r="Q2" s="22"/>
      <c r="R2" s="19"/>
      <c r="S2" s="22"/>
      <c r="T2" s="22"/>
      <c r="U2" s="22"/>
      <c r="V2" s="22"/>
      <c r="W2" s="22"/>
      <c r="X2" s="22"/>
      <c r="Y2" s="22"/>
      <c r="Z2" s="22"/>
      <c r="AA2" s="22"/>
      <c r="AB2" s="22"/>
      <c r="AC2" s="22"/>
      <c r="AD2" s="22"/>
      <c r="AE2" s="22"/>
      <c r="AF2" s="22"/>
      <c r="AG2" s="22"/>
      <c r="AH2" s="22"/>
      <c r="AI2" s="22"/>
      <c r="AJ2" s="22"/>
      <c r="AK2" s="22"/>
      <c r="AL2" s="22"/>
      <c r="AM2" s="22"/>
      <c r="AN2" s="22"/>
      <c r="AP2" s="21" t="s">
        <v>1</v>
      </c>
    </row>
    <row r="3" spans="1:43" s="65" customFormat="1" x14ac:dyDescent="0.25">
      <c r="A3" s="22"/>
      <c r="B3" s="22"/>
      <c r="C3" s="22"/>
      <c r="D3" s="22"/>
      <c r="E3" s="22"/>
      <c r="F3" s="22"/>
      <c r="G3" s="22"/>
      <c r="H3" s="22"/>
      <c r="I3" s="22"/>
      <c r="J3" s="22"/>
      <c r="K3" s="22"/>
      <c r="L3" s="22"/>
      <c r="M3" s="22"/>
      <c r="N3" s="22"/>
      <c r="O3" s="22"/>
      <c r="P3" s="22"/>
      <c r="Q3" s="22"/>
      <c r="R3" s="19"/>
      <c r="S3" s="22"/>
      <c r="T3" s="22"/>
      <c r="U3" s="22"/>
      <c r="V3" s="22"/>
      <c r="W3" s="22"/>
      <c r="X3" s="22"/>
      <c r="Y3" s="22"/>
      <c r="Z3" s="22"/>
      <c r="AA3" s="22"/>
      <c r="AB3" s="22"/>
      <c r="AC3" s="22"/>
      <c r="AD3" s="27"/>
      <c r="AE3" s="22"/>
      <c r="AF3" s="22"/>
      <c r="AG3" s="22"/>
      <c r="AH3" s="22"/>
      <c r="AI3" s="22"/>
      <c r="AJ3" s="22"/>
      <c r="AK3" s="22"/>
      <c r="AL3" s="22"/>
      <c r="AM3" s="22"/>
      <c r="AN3" s="22"/>
    </row>
    <row r="4" spans="1:43" s="65" customFormat="1" x14ac:dyDescent="0.25">
      <c r="A4" s="22"/>
      <c r="B4" s="22"/>
      <c r="C4" s="22"/>
      <c r="D4" s="22"/>
      <c r="E4" s="22"/>
      <c r="F4" s="22"/>
      <c r="G4" s="284"/>
      <c r="H4" s="22"/>
      <c r="I4" s="22"/>
      <c r="J4" s="22"/>
      <c r="K4" s="22"/>
      <c r="L4" s="22"/>
      <c r="M4" s="22"/>
      <c r="N4" s="22"/>
      <c r="O4" s="22"/>
      <c r="P4" s="22"/>
      <c r="Q4" s="22"/>
      <c r="R4" s="19"/>
      <c r="S4" s="22"/>
      <c r="T4" s="244"/>
      <c r="U4" s="22"/>
      <c r="V4" s="22"/>
      <c r="W4" s="22"/>
      <c r="X4" s="22"/>
      <c r="Y4" s="22"/>
      <c r="Z4" s="22"/>
      <c r="AA4" s="22"/>
      <c r="AB4" s="22"/>
      <c r="AC4" s="22"/>
      <c r="AD4" s="28"/>
      <c r="AE4" s="22"/>
      <c r="AF4" s="22"/>
      <c r="AG4" s="22"/>
      <c r="AH4" s="22"/>
      <c r="AI4" s="22"/>
      <c r="AJ4" s="22"/>
      <c r="AK4" s="22"/>
      <c r="AL4" s="22"/>
      <c r="AM4" s="22"/>
      <c r="AN4" s="22"/>
      <c r="AO4" s="22"/>
      <c r="AP4" s="22"/>
    </row>
    <row r="5" spans="1:43" s="65" customFormat="1" x14ac:dyDescent="0.25">
      <c r="A5" s="22"/>
      <c r="B5" s="22"/>
      <c r="C5" s="22"/>
      <c r="D5" s="22"/>
      <c r="E5" s="22"/>
      <c r="F5" s="22"/>
      <c r="G5" s="284"/>
      <c r="H5" s="63"/>
      <c r="I5" s="63"/>
      <c r="J5" s="63"/>
      <c r="K5" s="64"/>
      <c r="L5" s="64"/>
      <c r="M5" s="64"/>
      <c r="N5" s="64"/>
      <c r="O5" s="64"/>
      <c r="P5" s="64"/>
      <c r="Q5" s="64"/>
      <c r="R5" s="64"/>
      <c r="S5" s="64"/>
      <c r="T5" s="64"/>
      <c r="U5" s="64"/>
      <c r="V5" s="64"/>
      <c r="W5" s="64"/>
      <c r="X5" s="64"/>
      <c r="Y5" s="64"/>
      <c r="Z5" s="64"/>
      <c r="AA5" s="64"/>
      <c r="AB5" s="64"/>
      <c r="AC5" s="64"/>
      <c r="AD5" s="64"/>
      <c r="AE5" s="66"/>
      <c r="AF5" s="64"/>
      <c r="AG5" s="64"/>
      <c r="AH5" s="64"/>
      <c r="AI5" s="64"/>
      <c r="AJ5" s="64"/>
      <c r="AK5" s="64"/>
      <c r="AL5" s="64"/>
      <c r="AM5" s="64"/>
      <c r="AN5" s="64"/>
      <c r="AO5" s="64"/>
      <c r="AP5" s="64"/>
    </row>
    <row r="6" spans="1:43" s="65" customFormat="1" x14ac:dyDescent="0.25">
      <c r="A6" s="22"/>
      <c r="B6" s="22"/>
      <c r="C6" s="22"/>
      <c r="D6" s="22"/>
      <c r="E6" s="22"/>
      <c r="F6" s="22"/>
      <c r="G6" s="22"/>
      <c r="H6" s="63"/>
      <c r="I6" s="63"/>
      <c r="J6" s="63"/>
      <c r="K6" s="64"/>
      <c r="L6" s="66"/>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row>
    <row r="7" spans="1:43" s="65" customFormat="1" x14ac:dyDescent="0.25">
      <c r="A7" s="323" t="s">
        <v>177</v>
      </c>
      <c r="B7" s="323"/>
      <c r="C7" s="323"/>
      <c r="D7" s="323"/>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row>
    <row r="8" spans="1:43" s="65" customFormat="1"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row>
    <row r="9" spans="1:43" s="67" customFormat="1" ht="40.5" customHeight="1" x14ac:dyDescent="0.25">
      <c r="A9" s="313" t="s">
        <v>2</v>
      </c>
      <c r="B9" s="313" t="s">
        <v>3</v>
      </c>
      <c r="C9" s="313" t="s">
        <v>4</v>
      </c>
      <c r="D9" s="313" t="s">
        <v>5</v>
      </c>
      <c r="E9" s="313" t="s">
        <v>6</v>
      </c>
      <c r="F9" s="313" t="s">
        <v>7</v>
      </c>
      <c r="G9" s="313" t="s">
        <v>8</v>
      </c>
      <c r="H9" s="313" t="s">
        <v>9</v>
      </c>
      <c r="I9" s="313" t="s">
        <v>10</v>
      </c>
      <c r="J9" s="313" t="s">
        <v>11</v>
      </c>
      <c r="K9" s="313" t="s">
        <v>12</v>
      </c>
      <c r="L9" s="313" t="s">
        <v>13</v>
      </c>
      <c r="M9" s="313" t="s">
        <v>14</v>
      </c>
      <c r="N9" s="313" t="s">
        <v>15</v>
      </c>
      <c r="O9" s="313" t="s">
        <v>16</v>
      </c>
      <c r="P9" s="313" t="s">
        <v>17</v>
      </c>
      <c r="Q9" s="318" t="s">
        <v>18</v>
      </c>
      <c r="R9" s="319"/>
      <c r="S9" s="313" t="s">
        <v>19</v>
      </c>
      <c r="T9" s="313" t="s">
        <v>20</v>
      </c>
      <c r="U9" s="313" t="s">
        <v>21</v>
      </c>
      <c r="V9" s="313" t="s">
        <v>22</v>
      </c>
      <c r="W9" s="313" t="s">
        <v>23</v>
      </c>
      <c r="X9" s="313" t="s">
        <v>24</v>
      </c>
      <c r="Y9" s="313" t="s">
        <v>25</v>
      </c>
      <c r="Z9" s="313" t="s">
        <v>26</v>
      </c>
      <c r="AA9" s="313" t="s">
        <v>27</v>
      </c>
      <c r="AB9" s="313" t="s">
        <v>28</v>
      </c>
      <c r="AC9" s="313" t="s">
        <v>29</v>
      </c>
      <c r="AD9" s="313" t="s">
        <v>30</v>
      </c>
      <c r="AE9" s="313" t="s">
        <v>31</v>
      </c>
      <c r="AF9" s="321" t="s">
        <v>32</v>
      </c>
      <c r="AG9" s="322"/>
      <c r="AH9" s="321" t="s">
        <v>33</v>
      </c>
      <c r="AI9" s="322"/>
      <c r="AJ9" s="321" t="s">
        <v>34</v>
      </c>
      <c r="AK9" s="322"/>
      <c r="AL9" s="313" t="s">
        <v>35</v>
      </c>
      <c r="AM9" s="313" t="s">
        <v>36</v>
      </c>
      <c r="AN9" s="313" t="s">
        <v>37</v>
      </c>
      <c r="AO9" s="313" t="s">
        <v>38</v>
      </c>
      <c r="AP9" s="313" t="s">
        <v>39</v>
      </c>
      <c r="AQ9" s="313" t="s">
        <v>40</v>
      </c>
    </row>
    <row r="10" spans="1:43" s="67" customFormat="1" ht="22.5" x14ac:dyDescent="0.25">
      <c r="A10" s="314"/>
      <c r="B10" s="314"/>
      <c r="C10" s="314"/>
      <c r="D10" s="314"/>
      <c r="E10" s="314"/>
      <c r="F10" s="314"/>
      <c r="G10" s="314"/>
      <c r="H10" s="314"/>
      <c r="I10" s="314"/>
      <c r="J10" s="314"/>
      <c r="K10" s="314"/>
      <c r="L10" s="314"/>
      <c r="M10" s="314"/>
      <c r="N10" s="314"/>
      <c r="O10" s="314"/>
      <c r="P10" s="314"/>
      <c r="Q10" s="36" t="s">
        <v>41</v>
      </c>
      <c r="R10" s="37" t="s">
        <v>42</v>
      </c>
      <c r="S10" s="314"/>
      <c r="T10" s="314"/>
      <c r="U10" s="314"/>
      <c r="V10" s="314"/>
      <c r="W10" s="314"/>
      <c r="X10" s="314"/>
      <c r="Y10" s="314"/>
      <c r="Z10" s="314"/>
      <c r="AA10" s="314"/>
      <c r="AB10" s="314"/>
      <c r="AC10" s="314"/>
      <c r="AD10" s="314"/>
      <c r="AE10" s="314"/>
      <c r="AF10" s="38" t="s">
        <v>43</v>
      </c>
      <c r="AG10" s="38" t="s">
        <v>44</v>
      </c>
      <c r="AH10" s="38" t="s">
        <v>43</v>
      </c>
      <c r="AI10" s="38" t="s">
        <v>44</v>
      </c>
      <c r="AJ10" s="38" t="s">
        <v>45</v>
      </c>
      <c r="AK10" s="38" t="s">
        <v>46</v>
      </c>
      <c r="AL10" s="314"/>
      <c r="AM10" s="314"/>
      <c r="AN10" s="314"/>
      <c r="AO10" s="314"/>
      <c r="AP10" s="314"/>
      <c r="AQ10" s="314"/>
    </row>
    <row r="11" spans="1:43" s="67" customFormat="1" ht="11.25" x14ac:dyDescent="0.25">
      <c r="A11" s="38">
        <v>1</v>
      </c>
      <c r="B11" s="38">
        <v>2</v>
      </c>
      <c r="C11" s="38">
        <v>3</v>
      </c>
      <c r="D11" s="38">
        <v>4</v>
      </c>
      <c r="E11" s="38">
        <v>5</v>
      </c>
      <c r="F11" s="38">
        <v>6</v>
      </c>
      <c r="G11" s="38">
        <v>7</v>
      </c>
      <c r="H11" s="38">
        <v>8</v>
      </c>
      <c r="I11" s="38">
        <v>9</v>
      </c>
      <c r="J11" s="38">
        <v>10</v>
      </c>
      <c r="K11" s="38">
        <v>11</v>
      </c>
      <c r="L11" s="38">
        <v>12</v>
      </c>
      <c r="M11" s="38">
        <v>13</v>
      </c>
      <c r="N11" s="38">
        <v>14</v>
      </c>
      <c r="O11" s="38">
        <v>15</v>
      </c>
      <c r="P11" s="38">
        <v>16</v>
      </c>
      <c r="Q11" s="38">
        <v>17</v>
      </c>
      <c r="R11" s="38">
        <v>18</v>
      </c>
      <c r="S11" s="38">
        <v>19</v>
      </c>
      <c r="T11" s="38">
        <v>20</v>
      </c>
      <c r="U11" s="38">
        <v>21</v>
      </c>
      <c r="V11" s="38">
        <v>22</v>
      </c>
      <c r="W11" s="38">
        <v>23</v>
      </c>
      <c r="X11" s="38">
        <v>24</v>
      </c>
      <c r="Y11" s="38">
        <v>25</v>
      </c>
      <c r="Z11" s="38">
        <v>26</v>
      </c>
      <c r="AA11" s="38">
        <v>27</v>
      </c>
      <c r="AB11" s="38">
        <v>28</v>
      </c>
      <c r="AC11" s="38">
        <v>29</v>
      </c>
      <c r="AD11" s="38">
        <v>30</v>
      </c>
      <c r="AE11" s="38">
        <v>31</v>
      </c>
      <c r="AF11" s="38">
        <v>32</v>
      </c>
      <c r="AG11" s="38">
        <v>33</v>
      </c>
      <c r="AH11" s="38">
        <v>34</v>
      </c>
      <c r="AI11" s="38">
        <v>35</v>
      </c>
      <c r="AJ11" s="38">
        <v>36</v>
      </c>
      <c r="AK11" s="38">
        <v>37</v>
      </c>
      <c r="AL11" s="38">
        <v>38</v>
      </c>
      <c r="AM11" s="38">
        <v>39</v>
      </c>
      <c r="AN11" s="38">
        <v>40</v>
      </c>
      <c r="AO11" s="38">
        <v>41</v>
      </c>
      <c r="AP11" s="38">
        <v>42</v>
      </c>
      <c r="AQ11" s="38">
        <v>43</v>
      </c>
    </row>
    <row r="12" spans="1:43" s="67" customFormat="1" ht="12.75" customHeight="1" x14ac:dyDescent="0.25">
      <c r="A12" s="315" t="s">
        <v>133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7"/>
    </row>
    <row r="13" spans="1:43" s="23" customFormat="1" ht="22.5" x14ac:dyDescent="0.25">
      <c r="A13" s="39" t="s">
        <v>62</v>
      </c>
      <c r="B13" s="39" t="s">
        <v>492</v>
      </c>
      <c r="C13" s="39" t="s">
        <v>49</v>
      </c>
      <c r="D13" s="39" t="s">
        <v>49</v>
      </c>
      <c r="E13" s="39" t="s">
        <v>134</v>
      </c>
      <c r="F13" s="39" t="s">
        <v>50</v>
      </c>
      <c r="G13" s="39" t="s">
        <v>385</v>
      </c>
      <c r="H13" s="39" t="s">
        <v>149</v>
      </c>
      <c r="I13" s="196" t="s">
        <v>64</v>
      </c>
      <c r="J13" s="196" t="s">
        <v>181</v>
      </c>
      <c r="K13" s="196" t="s">
        <v>556</v>
      </c>
      <c r="L13" s="39"/>
      <c r="M13" s="39"/>
      <c r="N13" s="39"/>
      <c r="O13" s="39" t="s">
        <v>382</v>
      </c>
      <c r="P13" s="39" t="s">
        <v>51</v>
      </c>
      <c r="Q13" s="39" t="s">
        <v>147</v>
      </c>
      <c r="R13" s="39" t="s">
        <v>387</v>
      </c>
      <c r="S13" s="39" t="s">
        <v>495</v>
      </c>
      <c r="T13" s="199">
        <v>500</v>
      </c>
      <c r="U13" s="199">
        <v>500</v>
      </c>
      <c r="V13" s="39" t="s">
        <v>496</v>
      </c>
      <c r="W13" s="39"/>
      <c r="X13" s="39"/>
      <c r="Y13" s="39" t="s">
        <v>487</v>
      </c>
      <c r="Z13" s="39" t="s">
        <v>487</v>
      </c>
      <c r="AA13" s="39"/>
      <c r="AB13" s="39"/>
      <c r="AC13" s="39"/>
      <c r="AD13" s="199">
        <v>175.15</v>
      </c>
      <c r="AE13" s="39" t="s">
        <v>488</v>
      </c>
      <c r="AF13" s="39"/>
      <c r="AG13" s="39"/>
      <c r="AH13" s="39"/>
      <c r="AI13" s="39"/>
      <c r="AJ13" s="39" t="s">
        <v>484</v>
      </c>
      <c r="AK13" s="39" t="s">
        <v>485</v>
      </c>
      <c r="AL13" s="39"/>
      <c r="AM13" s="43" t="s">
        <v>486</v>
      </c>
      <c r="AN13" s="39" t="s">
        <v>508</v>
      </c>
      <c r="AO13" s="39" t="s">
        <v>509</v>
      </c>
      <c r="AP13" s="39" t="s">
        <v>497</v>
      </c>
      <c r="AQ13" s="43" t="s">
        <v>498</v>
      </c>
    </row>
    <row r="14" spans="1:43" s="23" customFormat="1" ht="51" x14ac:dyDescent="0.25">
      <c r="A14" s="39" t="s">
        <v>136</v>
      </c>
      <c r="B14" s="39" t="s">
        <v>466</v>
      </c>
      <c r="C14" s="39" t="s">
        <v>49</v>
      </c>
      <c r="D14" s="39" t="s">
        <v>49</v>
      </c>
      <c r="E14" s="39">
        <v>4</v>
      </c>
      <c r="F14" s="39" t="s">
        <v>50</v>
      </c>
      <c r="G14" s="39" t="s">
        <v>385</v>
      </c>
      <c r="H14" s="39" t="s">
        <v>48</v>
      </c>
      <c r="I14" s="196" t="s">
        <v>186</v>
      </c>
      <c r="J14" s="196" t="s">
        <v>92</v>
      </c>
      <c r="K14" s="196" t="s">
        <v>92</v>
      </c>
      <c r="L14" s="38"/>
      <c r="M14" s="38"/>
      <c r="N14" s="38"/>
      <c r="O14" s="38" t="s">
        <v>382</v>
      </c>
      <c r="P14" s="39" t="s">
        <v>51</v>
      </c>
      <c r="Q14" s="39" t="s">
        <v>53</v>
      </c>
      <c r="R14" s="40" t="s">
        <v>387</v>
      </c>
      <c r="S14" s="41">
        <v>40933</v>
      </c>
      <c r="T14" s="200">
        <v>1200</v>
      </c>
      <c r="U14" s="200">
        <v>1200</v>
      </c>
      <c r="V14" s="200">
        <v>1200</v>
      </c>
      <c r="W14" s="46">
        <v>40947</v>
      </c>
      <c r="X14" s="47" t="s">
        <v>414</v>
      </c>
      <c r="Y14" s="208" t="s">
        <v>415</v>
      </c>
      <c r="Z14" s="208" t="s">
        <v>415</v>
      </c>
      <c r="AA14" s="208"/>
      <c r="AB14" s="208" t="s">
        <v>416</v>
      </c>
      <c r="AC14" s="41"/>
      <c r="AD14" s="200">
        <v>1157.7</v>
      </c>
      <c r="AE14" s="39" t="s">
        <v>467</v>
      </c>
      <c r="AF14" s="41"/>
      <c r="AG14" s="41"/>
      <c r="AH14" s="41"/>
      <c r="AI14" s="41"/>
      <c r="AJ14" s="41" t="s">
        <v>465</v>
      </c>
      <c r="AK14" s="41">
        <v>40996</v>
      </c>
      <c r="AL14" s="41"/>
      <c r="AM14" s="43" t="s">
        <v>203</v>
      </c>
      <c r="AN14" s="36" t="s">
        <v>533</v>
      </c>
      <c r="AO14" s="53">
        <v>41012</v>
      </c>
      <c r="AP14" s="42">
        <v>1157.711</v>
      </c>
      <c r="AQ14" s="48"/>
    </row>
    <row r="15" spans="1:43" s="23" customFormat="1" ht="110.25" customHeight="1" x14ac:dyDescent="0.25">
      <c r="A15" s="39" t="s">
        <v>138</v>
      </c>
      <c r="B15" s="39" t="s">
        <v>458</v>
      </c>
      <c r="C15" s="39" t="s">
        <v>49</v>
      </c>
      <c r="D15" s="39" t="s">
        <v>49</v>
      </c>
      <c r="E15" s="39">
        <v>4</v>
      </c>
      <c r="F15" s="39" t="s">
        <v>50</v>
      </c>
      <c r="G15" s="39" t="s">
        <v>385</v>
      </c>
      <c r="H15" s="39" t="s">
        <v>135</v>
      </c>
      <c r="I15" s="196" t="s">
        <v>388</v>
      </c>
      <c r="J15" s="225" t="s">
        <v>92</v>
      </c>
      <c r="K15" s="225" t="s">
        <v>92</v>
      </c>
      <c r="L15" s="38"/>
      <c r="M15" s="38"/>
      <c r="N15" s="38"/>
      <c r="O15" s="38" t="s">
        <v>382</v>
      </c>
      <c r="P15" s="39" t="s">
        <v>51</v>
      </c>
      <c r="Q15" s="39" t="s">
        <v>53</v>
      </c>
      <c r="R15" s="40" t="s">
        <v>387</v>
      </c>
      <c r="S15" s="41">
        <v>40959</v>
      </c>
      <c r="T15" s="200">
        <v>500</v>
      </c>
      <c r="U15" s="200">
        <v>500</v>
      </c>
      <c r="V15" s="200">
        <v>500</v>
      </c>
      <c r="W15" s="46">
        <v>40981</v>
      </c>
      <c r="X15" s="47" t="s">
        <v>380</v>
      </c>
      <c r="Y15" s="208" t="s">
        <v>417</v>
      </c>
      <c r="Z15" s="208" t="s">
        <v>417</v>
      </c>
      <c r="AA15" s="41"/>
      <c r="AB15" s="41" t="s">
        <v>418</v>
      </c>
      <c r="AC15" s="41"/>
      <c r="AD15" s="200">
        <v>294</v>
      </c>
      <c r="AE15" s="39" t="s">
        <v>419</v>
      </c>
      <c r="AF15" s="41"/>
      <c r="AG15" s="41"/>
      <c r="AH15" s="41"/>
      <c r="AI15" s="41"/>
      <c r="AJ15" s="41" t="s">
        <v>459</v>
      </c>
      <c r="AK15" s="41">
        <v>40987</v>
      </c>
      <c r="AL15" s="41"/>
      <c r="AM15" s="43" t="s">
        <v>203</v>
      </c>
      <c r="AN15" s="36" t="s">
        <v>569</v>
      </c>
      <c r="AO15" s="41">
        <v>41029</v>
      </c>
      <c r="AP15" s="42">
        <v>300</v>
      </c>
      <c r="AQ15" s="49"/>
    </row>
    <row r="16" spans="1:43" s="23" customFormat="1" ht="33.75" x14ac:dyDescent="0.25">
      <c r="A16" s="39" t="s">
        <v>134</v>
      </c>
      <c r="B16" s="39" t="s">
        <v>161</v>
      </c>
      <c r="C16" s="39" t="s">
        <v>49</v>
      </c>
      <c r="D16" s="39" t="s">
        <v>49</v>
      </c>
      <c r="E16" s="39">
        <v>4</v>
      </c>
      <c r="F16" s="39" t="s">
        <v>50</v>
      </c>
      <c r="G16" s="39" t="s">
        <v>385</v>
      </c>
      <c r="H16" s="39" t="s">
        <v>139</v>
      </c>
      <c r="I16" s="197" t="s">
        <v>184</v>
      </c>
      <c r="J16" s="197" t="s">
        <v>96</v>
      </c>
      <c r="K16" s="197" t="s">
        <v>96</v>
      </c>
      <c r="L16" s="38"/>
      <c r="M16" s="38"/>
      <c r="N16" s="38"/>
      <c r="O16" s="38" t="s">
        <v>382</v>
      </c>
      <c r="P16" s="39" t="s">
        <v>51</v>
      </c>
      <c r="Q16" s="198" t="s">
        <v>182</v>
      </c>
      <c r="R16" s="40" t="s">
        <v>387</v>
      </c>
      <c r="S16" s="41"/>
      <c r="T16" s="200">
        <v>3000</v>
      </c>
      <c r="U16" s="200">
        <v>3000</v>
      </c>
      <c r="V16" s="200">
        <f>U16</f>
        <v>3000</v>
      </c>
      <c r="W16" s="46"/>
      <c r="X16" s="47"/>
      <c r="Y16" s="179"/>
      <c r="Z16" s="179"/>
      <c r="AA16" s="41"/>
      <c r="AB16" s="41"/>
      <c r="AC16" s="41"/>
      <c r="AD16" s="200">
        <v>2696.99</v>
      </c>
      <c r="AE16" s="39" t="s">
        <v>631</v>
      </c>
      <c r="AF16" s="41"/>
      <c r="AG16" s="41"/>
      <c r="AH16" s="41"/>
      <c r="AI16" s="41"/>
      <c r="AJ16" s="41"/>
      <c r="AK16" s="41"/>
      <c r="AL16" s="41"/>
      <c r="AM16" s="43" t="s">
        <v>626</v>
      </c>
      <c r="AN16" s="36" t="s">
        <v>630</v>
      </c>
      <c r="AO16" s="41">
        <v>41249</v>
      </c>
      <c r="AP16" s="42">
        <v>2696.9879999999998</v>
      </c>
      <c r="AQ16" s="48"/>
    </row>
    <row r="17" spans="1:43" s="70" customFormat="1" ht="11.25" x14ac:dyDescent="0.25">
      <c r="A17" s="302" t="s">
        <v>141</v>
      </c>
      <c r="B17" s="303"/>
      <c r="C17" s="303"/>
      <c r="D17" s="303"/>
      <c r="E17" s="303"/>
      <c r="F17" s="303"/>
      <c r="G17" s="303"/>
      <c r="H17" s="303"/>
      <c r="I17" s="303"/>
      <c r="J17" s="303"/>
      <c r="K17" s="303"/>
      <c r="L17" s="303"/>
      <c r="M17" s="303"/>
      <c r="N17" s="303"/>
      <c r="O17" s="303"/>
      <c r="P17" s="303"/>
      <c r="Q17" s="303"/>
      <c r="R17" s="303"/>
      <c r="S17" s="303"/>
      <c r="T17" s="50">
        <f>SUM(T13:T16)</f>
        <v>5200</v>
      </c>
      <c r="U17" s="50">
        <f>SUM(U13:U16)</f>
        <v>5200</v>
      </c>
      <c r="V17" s="292"/>
      <c r="W17" s="292"/>
      <c r="X17" s="292"/>
      <c r="Y17" s="292"/>
      <c r="Z17" s="292"/>
      <c r="AA17" s="292"/>
      <c r="AB17" s="292"/>
      <c r="AC17" s="292"/>
      <c r="AD17" s="50">
        <f>SUM(AD13:AD16)</f>
        <v>4323.84</v>
      </c>
      <c r="AE17" s="292"/>
      <c r="AF17" s="292"/>
      <c r="AG17" s="292"/>
      <c r="AH17" s="292"/>
      <c r="AI17" s="292"/>
      <c r="AJ17" s="292"/>
      <c r="AK17" s="292"/>
      <c r="AL17" s="292"/>
      <c r="AM17" s="292"/>
      <c r="AN17" s="292"/>
      <c r="AO17" s="292"/>
      <c r="AP17" s="292"/>
      <c r="AQ17" s="69"/>
    </row>
    <row r="18" spans="1:43" s="23" customFormat="1" ht="12.75" x14ac:dyDescent="0.25">
      <c r="A18" s="320" t="s">
        <v>143</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61"/>
    </row>
    <row r="19" spans="1:43" s="23" customFormat="1" ht="135.75" customHeight="1" x14ac:dyDescent="0.25">
      <c r="A19" s="39" t="s">
        <v>142</v>
      </c>
      <c r="B19" s="39" t="s">
        <v>594</v>
      </c>
      <c r="C19" s="39" t="s">
        <v>49</v>
      </c>
      <c r="D19" s="39" t="s">
        <v>49</v>
      </c>
      <c r="E19" s="39" t="s">
        <v>63</v>
      </c>
      <c r="F19" s="39" t="s">
        <v>50</v>
      </c>
      <c r="G19" s="39" t="s">
        <v>389</v>
      </c>
      <c r="H19" s="39" t="s">
        <v>144</v>
      </c>
      <c r="I19" s="197" t="s">
        <v>188</v>
      </c>
      <c r="J19" s="39" t="s">
        <v>155</v>
      </c>
      <c r="K19" s="255" t="s">
        <v>556</v>
      </c>
      <c r="L19" s="39"/>
      <c r="M19" s="39"/>
      <c r="N19" s="39"/>
      <c r="O19" s="39" t="s">
        <v>382</v>
      </c>
      <c r="P19" s="39" t="s">
        <v>51</v>
      </c>
      <c r="Q19" s="39" t="s">
        <v>176</v>
      </c>
      <c r="R19" s="54" t="s">
        <v>387</v>
      </c>
      <c r="S19" s="51">
        <v>41117</v>
      </c>
      <c r="T19" s="200">
        <v>7080</v>
      </c>
      <c r="U19" s="200">
        <v>7080</v>
      </c>
      <c r="V19" s="200">
        <v>7080</v>
      </c>
      <c r="W19" s="51">
        <v>41150</v>
      </c>
      <c r="X19" s="47" t="s">
        <v>199</v>
      </c>
      <c r="Y19" s="208" t="s">
        <v>559</v>
      </c>
      <c r="Z19" s="208" t="s">
        <v>559</v>
      </c>
      <c r="AA19" s="51" t="s">
        <v>137</v>
      </c>
      <c r="AB19" s="51" t="s">
        <v>137</v>
      </c>
      <c r="AC19" s="51" t="s">
        <v>137</v>
      </c>
      <c r="AD19" s="42">
        <v>6839.28</v>
      </c>
      <c r="AE19" s="208" t="s">
        <v>559</v>
      </c>
      <c r="AF19" s="51"/>
      <c r="AG19" s="51"/>
      <c r="AH19" s="51"/>
      <c r="AI19" s="51"/>
      <c r="AJ19" s="51" t="s">
        <v>632</v>
      </c>
      <c r="AK19" s="51">
        <v>41159</v>
      </c>
      <c r="AL19" s="51"/>
      <c r="AM19" s="43" t="s">
        <v>626</v>
      </c>
      <c r="AN19" s="36" t="s">
        <v>633</v>
      </c>
      <c r="AO19" s="52">
        <v>41244</v>
      </c>
      <c r="AP19" s="42">
        <v>6839.28</v>
      </c>
      <c r="AQ19" s="48" t="s">
        <v>634</v>
      </c>
    </row>
    <row r="20" spans="1:43" s="70" customFormat="1" ht="11.25" x14ac:dyDescent="0.25">
      <c r="A20" s="302" t="s">
        <v>145</v>
      </c>
      <c r="B20" s="303"/>
      <c r="C20" s="303"/>
      <c r="D20" s="303"/>
      <c r="E20" s="303"/>
      <c r="F20" s="303"/>
      <c r="G20" s="303"/>
      <c r="H20" s="303"/>
      <c r="I20" s="303"/>
      <c r="J20" s="303"/>
      <c r="K20" s="303"/>
      <c r="L20" s="303"/>
      <c r="M20" s="303"/>
      <c r="N20" s="303"/>
      <c r="O20" s="303"/>
      <c r="P20" s="303"/>
      <c r="Q20" s="303"/>
      <c r="R20" s="303"/>
      <c r="S20" s="303"/>
      <c r="T20" s="50">
        <f>SUM(T19:T19)</f>
        <v>7080</v>
      </c>
      <c r="U20" s="50">
        <f>SUM(U19:U19)</f>
        <v>7080</v>
      </c>
      <c r="V20" s="304"/>
      <c r="W20" s="304"/>
      <c r="X20" s="304"/>
      <c r="Y20" s="304"/>
      <c r="Z20" s="304"/>
      <c r="AA20" s="304"/>
      <c r="AB20" s="304"/>
      <c r="AC20" s="304"/>
      <c r="AD20" s="50">
        <f>SUM(AD19:AD19)</f>
        <v>6839.28</v>
      </c>
      <c r="AE20" s="304"/>
      <c r="AF20" s="304"/>
      <c r="AG20" s="304"/>
      <c r="AH20" s="304"/>
      <c r="AI20" s="304"/>
      <c r="AJ20" s="304"/>
      <c r="AK20" s="304"/>
      <c r="AL20" s="304"/>
      <c r="AM20" s="304"/>
      <c r="AN20" s="304"/>
      <c r="AO20" s="304"/>
      <c r="AP20" s="304"/>
      <c r="AQ20" s="61"/>
    </row>
    <row r="21" spans="1:43" s="71" customFormat="1" ht="12.75" x14ac:dyDescent="0.25">
      <c r="A21" s="289" t="s">
        <v>148</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61"/>
    </row>
    <row r="22" spans="1:43" s="71" customFormat="1" ht="69.75" customHeight="1" x14ac:dyDescent="0.25">
      <c r="A22" s="39" t="s">
        <v>63</v>
      </c>
      <c r="B22" s="39" t="s">
        <v>629</v>
      </c>
      <c r="C22" s="39" t="s">
        <v>49</v>
      </c>
      <c r="D22" s="39" t="s">
        <v>49</v>
      </c>
      <c r="E22" s="39" t="s">
        <v>146</v>
      </c>
      <c r="F22" s="39" t="s">
        <v>50</v>
      </c>
      <c r="G22" s="198" t="s">
        <v>390</v>
      </c>
      <c r="H22" s="198" t="s">
        <v>48</v>
      </c>
      <c r="I22" s="196" t="s">
        <v>163</v>
      </c>
      <c r="J22" s="39" t="s">
        <v>155</v>
      </c>
      <c r="K22" s="225" t="s">
        <v>556</v>
      </c>
      <c r="L22" s="55"/>
      <c r="M22" s="55"/>
      <c r="N22" s="55"/>
      <c r="O22" s="39" t="s">
        <v>382</v>
      </c>
      <c r="P22" s="39" t="s">
        <v>51</v>
      </c>
      <c r="Q22" s="212" t="s">
        <v>189</v>
      </c>
      <c r="R22" s="54" t="s">
        <v>387</v>
      </c>
      <c r="S22" s="51">
        <v>41150</v>
      </c>
      <c r="T22" s="235">
        <v>3921</v>
      </c>
      <c r="U22" s="235">
        <v>3921</v>
      </c>
      <c r="V22" s="235">
        <v>3921</v>
      </c>
      <c r="W22" s="51">
        <v>41180</v>
      </c>
      <c r="X22" s="47" t="s">
        <v>414</v>
      </c>
      <c r="Y22" s="200" t="s">
        <v>560</v>
      </c>
      <c r="Z22" s="200" t="s">
        <v>560</v>
      </c>
      <c r="AA22" s="55"/>
      <c r="AB22" s="55"/>
      <c r="AC22" s="55"/>
      <c r="AD22" s="235">
        <v>3921</v>
      </c>
      <c r="AE22" s="200" t="s">
        <v>560</v>
      </c>
      <c r="AF22" s="55"/>
      <c r="AG22" s="55"/>
      <c r="AH22" s="55"/>
      <c r="AI22" s="55"/>
      <c r="AJ22" s="190" t="s">
        <v>628</v>
      </c>
      <c r="AK22" s="257" t="s">
        <v>636</v>
      </c>
      <c r="AL22" s="55"/>
      <c r="AM22" s="43" t="s">
        <v>626</v>
      </c>
      <c r="AN22" s="59" t="s">
        <v>635</v>
      </c>
      <c r="AO22" s="58">
        <v>41244</v>
      </c>
      <c r="AP22" s="243" t="s">
        <v>535</v>
      </c>
      <c r="AQ22" s="48" t="s">
        <v>627</v>
      </c>
    </row>
    <row r="23" spans="1:43" s="71" customFormat="1" ht="81.75" customHeight="1" x14ac:dyDescent="0.25">
      <c r="A23" s="224">
        <v>7</v>
      </c>
      <c r="B23" s="39" t="s">
        <v>460</v>
      </c>
      <c r="C23" s="229" t="s">
        <v>49</v>
      </c>
      <c r="D23" s="229" t="s">
        <v>49</v>
      </c>
      <c r="E23" s="225" t="s">
        <v>146</v>
      </c>
      <c r="F23" s="225" t="s">
        <v>50</v>
      </c>
      <c r="G23" s="198" t="s">
        <v>390</v>
      </c>
      <c r="H23" s="198" t="s">
        <v>52</v>
      </c>
      <c r="I23" s="196" t="s">
        <v>406</v>
      </c>
      <c r="J23" s="225" t="s">
        <v>92</v>
      </c>
      <c r="K23" s="225" t="s">
        <v>92</v>
      </c>
      <c r="L23" s="231"/>
      <c r="M23" s="229"/>
      <c r="N23" s="231"/>
      <c r="O23" s="226" t="s">
        <v>382</v>
      </c>
      <c r="P23" s="228" t="s">
        <v>51</v>
      </c>
      <c r="Q23" s="236" t="s">
        <v>53</v>
      </c>
      <c r="R23" s="54" t="s">
        <v>387</v>
      </c>
      <c r="S23" s="232">
        <v>40932</v>
      </c>
      <c r="T23" s="235">
        <v>2400</v>
      </c>
      <c r="U23" s="235">
        <v>2400</v>
      </c>
      <c r="V23" s="200">
        <v>2400</v>
      </c>
      <c r="W23" s="232">
        <v>40953</v>
      </c>
      <c r="X23" s="233" t="s">
        <v>199</v>
      </c>
      <c r="Y23" s="200" t="s">
        <v>461</v>
      </c>
      <c r="Z23" s="200" t="s">
        <v>461</v>
      </c>
      <c r="AA23" s="227"/>
      <c r="AB23" s="214" t="s">
        <v>462</v>
      </c>
      <c r="AC23" s="227"/>
      <c r="AD23" s="42">
        <v>2000</v>
      </c>
      <c r="AE23" s="200" t="s">
        <v>463</v>
      </c>
      <c r="AF23" s="227"/>
      <c r="AG23" s="227"/>
      <c r="AH23" s="227"/>
      <c r="AI23" s="227"/>
      <c r="AJ23" s="190" t="s">
        <v>464</v>
      </c>
      <c r="AK23" s="187">
        <v>40990</v>
      </c>
      <c r="AL23" s="227"/>
      <c r="AM23" s="43" t="s">
        <v>203</v>
      </c>
      <c r="AN23" s="59" t="s">
        <v>534</v>
      </c>
      <c r="AO23" s="58">
        <v>41019</v>
      </c>
      <c r="AP23" s="243" t="s">
        <v>535</v>
      </c>
      <c r="AQ23" s="234"/>
    </row>
    <row r="24" spans="1:43" s="71" customFormat="1" ht="49.5" customHeight="1" x14ac:dyDescent="0.25">
      <c r="A24" s="207">
        <v>8</v>
      </c>
      <c r="B24" s="39" t="s">
        <v>542</v>
      </c>
      <c r="C24" s="39" t="s">
        <v>49</v>
      </c>
      <c r="D24" s="39" t="s">
        <v>49</v>
      </c>
      <c r="E24" s="39" t="s">
        <v>146</v>
      </c>
      <c r="F24" s="39" t="s">
        <v>50</v>
      </c>
      <c r="G24" s="198" t="s">
        <v>390</v>
      </c>
      <c r="H24" s="198" t="s">
        <v>54</v>
      </c>
      <c r="I24" s="196" t="s">
        <v>407</v>
      </c>
      <c r="J24" s="39" t="s">
        <v>181</v>
      </c>
      <c r="K24" s="256" t="s">
        <v>556</v>
      </c>
      <c r="L24" s="55"/>
      <c r="M24" s="55"/>
      <c r="N24" s="55"/>
      <c r="O24" s="38" t="s">
        <v>382</v>
      </c>
      <c r="P24" s="39" t="s">
        <v>51</v>
      </c>
      <c r="Q24" s="237" t="s">
        <v>53</v>
      </c>
      <c r="R24" s="54" t="s">
        <v>387</v>
      </c>
      <c r="S24" s="51">
        <v>40998</v>
      </c>
      <c r="T24" s="235">
        <v>700</v>
      </c>
      <c r="U24" s="235">
        <v>700</v>
      </c>
      <c r="V24" s="54" t="s">
        <v>561</v>
      </c>
      <c r="W24" s="246">
        <v>41082</v>
      </c>
      <c r="X24" s="47" t="s">
        <v>199</v>
      </c>
      <c r="Y24" s="200" t="s">
        <v>562</v>
      </c>
      <c r="Z24" s="200" t="s">
        <v>563</v>
      </c>
      <c r="AA24" s="55"/>
      <c r="AB24" s="188"/>
      <c r="AC24" s="55"/>
      <c r="AD24" s="42">
        <v>700</v>
      </c>
      <c r="AE24" s="200" t="s">
        <v>563</v>
      </c>
      <c r="AF24" s="55"/>
      <c r="AG24" s="55"/>
      <c r="AH24" s="55"/>
      <c r="AI24" s="55"/>
      <c r="AJ24" s="190" t="s">
        <v>564</v>
      </c>
      <c r="AK24" s="187">
        <v>41092</v>
      </c>
      <c r="AL24" s="55"/>
      <c r="AM24" s="43" t="s">
        <v>565</v>
      </c>
      <c r="AN24" s="59" t="s">
        <v>596</v>
      </c>
      <c r="AO24" s="58">
        <v>41120</v>
      </c>
      <c r="AP24" s="55"/>
      <c r="AQ24" s="61" t="s">
        <v>555</v>
      </c>
    </row>
    <row r="25" spans="1:43" s="193" customFormat="1" ht="22.5" x14ac:dyDescent="0.25">
      <c r="A25" s="207">
        <v>9</v>
      </c>
      <c r="B25" s="39" t="s">
        <v>491</v>
      </c>
      <c r="C25" s="181" t="s">
        <v>49</v>
      </c>
      <c r="D25" s="181" t="s">
        <v>49</v>
      </c>
      <c r="E25" s="181" t="s">
        <v>146</v>
      </c>
      <c r="F25" s="181" t="s">
        <v>50</v>
      </c>
      <c r="G25" s="198" t="s">
        <v>390</v>
      </c>
      <c r="H25" s="198" t="s">
        <v>60</v>
      </c>
      <c r="I25" s="196" t="s">
        <v>47</v>
      </c>
      <c r="J25" s="225" t="s">
        <v>92</v>
      </c>
      <c r="K25" s="225" t="s">
        <v>556</v>
      </c>
      <c r="L25" s="182"/>
      <c r="M25" s="182"/>
      <c r="N25" s="182"/>
      <c r="O25" s="183" t="s">
        <v>382</v>
      </c>
      <c r="P25" s="181" t="s">
        <v>51</v>
      </c>
      <c r="Q25" s="237" t="s">
        <v>147</v>
      </c>
      <c r="R25" s="54" t="s">
        <v>387</v>
      </c>
      <c r="S25" s="185">
        <v>40998</v>
      </c>
      <c r="T25" s="235">
        <v>1380</v>
      </c>
      <c r="U25" s="235">
        <v>1380</v>
      </c>
      <c r="V25" s="184" t="s">
        <v>493</v>
      </c>
      <c r="W25" s="185"/>
      <c r="X25" s="194"/>
      <c r="Y25" s="189" t="s">
        <v>490</v>
      </c>
      <c r="Z25" s="189" t="s">
        <v>490</v>
      </c>
      <c r="AA25" s="188"/>
      <c r="AB25" s="188"/>
      <c r="AC25" s="188"/>
      <c r="AD25" s="235">
        <v>1311</v>
      </c>
      <c r="AE25" s="189" t="s">
        <v>490</v>
      </c>
      <c r="AF25" s="188"/>
      <c r="AG25" s="188"/>
      <c r="AH25" s="188"/>
      <c r="AI25" s="188"/>
      <c r="AJ25" s="190" t="s">
        <v>489</v>
      </c>
      <c r="AK25" s="187">
        <v>41050</v>
      </c>
      <c r="AL25" s="187"/>
      <c r="AM25" s="43" t="s">
        <v>486</v>
      </c>
      <c r="AN25" s="36" t="s">
        <v>513</v>
      </c>
      <c r="AO25" s="41">
        <v>41078</v>
      </c>
      <c r="AP25" s="42">
        <v>1311</v>
      </c>
      <c r="AQ25" s="48" t="s">
        <v>494</v>
      </c>
    </row>
    <row r="26" spans="1:43" s="71" customFormat="1" ht="56.25" x14ac:dyDescent="0.25">
      <c r="A26" s="207">
        <v>10</v>
      </c>
      <c r="B26" s="39" t="s">
        <v>566</v>
      </c>
      <c r="C26" s="39" t="s">
        <v>49</v>
      </c>
      <c r="D26" s="39" t="s">
        <v>49</v>
      </c>
      <c r="E26" s="39" t="s">
        <v>146</v>
      </c>
      <c r="F26" s="39" t="s">
        <v>50</v>
      </c>
      <c r="G26" s="198" t="s">
        <v>390</v>
      </c>
      <c r="H26" s="198" t="s">
        <v>59</v>
      </c>
      <c r="I26" s="196" t="s">
        <v>164</v>
      </c>
      <c r="J26" s="225" t="s">
        <v>92</v>
      </c>
      <c r="K26" s="256" t="s">
        <v>92</v>
      </c>
      <c r="L26" s="55"/>
      <c r="M26" s="55"/>
      <c r="N26" s="55"/>
      <c r="O26" s="38" t="s">
        <v>382</v>
      </c>
      <c r="P26" s="39" t="s">
        <v>51</v>
      </c>
      <c r="Q26" s="237" t="s">
        <v>176</v>
      </c>
      <c r="R26" s="54" t="s">
        <v>387</v>
      </c>
      <c r="S26" s="51">
        <v>41136</v>
      </c>
      <c r="T26" s="235">
        <v>2500</v>
      </c>
      <c r="U26" s="235">
        <v>2500</v>
      </c>
      <c r="V26" s="54" t="s">
        <v>548</v>
      </c>
      <c r="W26" s="51">
        <v>41159</v>
      </c>
      <c r="X26" s="47" t="s">
        <v>567</v>
      </c>
      <c r="Y26" s="189" t="s">
        <v>637</v>
      </c>
      <c r="Z26" s="189" t="s">
        <v>637</v>
      </c>
      <c r="AA26" s="55"/>
      <c r="AB26" s="200"/>
      <c r="AC26" s="55"/>
      <c r="AD26" s="57"/>
      <c r="AE26" s="189"/>
      <c r="AF26" s="57"/>
      <c r="AG26" s="57"/>
      <c r="AH26" s="55"/>
      <c r="AI26" s="190"/>
      <c r="AJ26" s="187"/>
      <c r="AK26" s="187"/>
      <c r="AL26" s="55"/>
      <c r="AM26" s="43" t="s">
        <v>202</v>
      </c>
      <c r="AN26" s="55"/>
      <c r="AO26" s="55"/>
      <c r="AP26" s="55"/>
      <c r="AQ26" s="61"/>
    </row>
    <row r="27" spans="1:43" s="24" customFormat="1" ht="75" customHeight="1" x14ac:dyDescent="0.25">
      <c r="A27" s="207">
        <v>11</v>
      </c>
      <c r="B27" s="39" t="s">
        <v>568</v>
      </c>
      <c r="C27" s="39" t="s">
        <v>49</v>
      </c>
      <c r="D27" s="39" t="s">
        <v>49</v>
      </c>
      <c r="E27" s="39" t="s">
        <v>146</v>
      </c>
      <c r="F27" s="39" t="s">
        <v>50</v>
      </c>
      <c r="G27" s="198" t="s">
        <v>390</v>
      </c>
      <c r="H27" s="198" t="s">
        <v>168</v>
      </c>
      <c r="I27" s="196" t="s">
        <v>586</v>
      </c>
      <c r="J27" s="225" t="s">
        <v>92</v>
      </c>
      <c r="K27" s="256" t="s">
        <v>92</v>
      </c>
      <c r="L27" s="44"/>
      <c r="M27" s="44"/>
      <c r="N27" s="44"/>
      <c r="O27" s="38" t="s">
        <v>382</v>
      </c>
      <c r="P27" s="39" t="s">
        <v>51</v>
      </c>
      <c r="Q27" s="237" t="s">
        <v>152</v>
      </c>
      <c r="R27" s="54" t="s">
        <v>387</v>
      </c>
      <c r="S27" s="51" t="s">
        <v>655</v>
      </c>
      <c r="T27" s="235">
        <v>610</v>
      </c>
      <c r="U27" s="235">
        <v>610</v>
      </c>
      <c r="V27" s="54" t="s">
        <v>656</v>
      </c>
      <c r="W27" s="51">
        <v>41212</v>
      </c>
      <c r="X27" s="47" t="s">
        <v>657</v>
      </c>
      <c r="Y27" s="52" t="s">
        <v>658</v>
      </c>
      <c r="Z27" s="52" t="s">
        <v>658</v>
      </c>
      <c r="AA27" s="51"/>
      <c r="AB27" s="52" t="s">
        <v>660</v>
      </c>
      <c r="AC27" s="52" t="s">
        <v>661</v>
      </c>
      <c r="AD27" s="42">
        <v>588.82000000000005</v>
      </c>
      <c r="AE27" s="52" t="s">
        <v>654</v>
      </c>
      <c r="AF27" s="51"/>
      <c r="AG27" s="51"/>
      <c r="AH27" s="51"/>
      <c r="AI27" s="51"/>
      <c r="AJ27" s="41" t="s">
        <v>659</v>
      </c>
      <c r="AK27" s="51">
        <v>41232</v>
      </c>
      <c r="AL27" s="51"/>
      <c r="AM27" s="43" t="s">
        <v>626</v>
      </c>
      <c r="AN27" s="38" t="s">
        <v>653</v>
      </c>
      <c r="AO27" s="53">
        <v>41239</v>
      </c>
      <c r="AP27" s="42">
        <v>588.82000000000005</v>
      </c>
      <c r="AQ27" s="61"/>
    </row>
    <row r="28" spans="1:43" s="24" customFormat="1" ht="102" customHeight="1" x14ac:dyDescent="0.25">
      <c r="A28" s="296">
        <v>12</v>
      </c>
      <c r="B28" s="298" t="s">
        <v>625</v>
      </c>
      <c r="C28" s="298" t="s">
        <v>49</v>
      </c>
      <c r="D28" s="298" t="s">
        <v>49</v>
      </c>
      <c r="E28" s="298" t="s">
        <v>146</v>
      </c>
      <c r="F28" s="300" t="s">
        <v>50</v>
      </c>
      <c r="G28" s="309" t="s">
        <v>390</v>
      </c>
      <c r="H28" s="309" t="s">
        <v>169</v>
      </c>
      <c r="I28" s="311" t="s">
        <v>408</v>
      </c>
      <c r="J28" s="298" t="s">
        <v>92</v>
      </c>
      <c r="K28" s="225" t="s">
        <v>556</v>
      </c>
      <c r="L28" s="285" t="s">
        <v>673</v>
      </c>
      <c r="M28" s="44"/>
      <c r="N28" s="44"/>
      <c r="O28" s="313" t="s">
        <v>382</v>
      </c>
      <c r="P28" s="300" t="s">
        <v>51</v>
      </c>
      <c r="Q28" s="305" t="s">
        <v>152</v>
      </c>
      <c r="R28" s="307" t="s">
        <v>387</v>
      </c>
      <c r="S28" s="51">
        <v>41158</v>
      </c>
      <c r="T28" s="235">
        <v>580</v>
      </c>
      <c r="U28" s="235">
        <v>580</v>
      </c>
      <c r="V28" s="235">
        <v>580</v>
      </c>
      <c r="W28" s="51">
        <v>41173</v>
      </c>
      <c r="X28" s="47" t="s">
        <v>671</v>
      </c>
      <c r="Y28" s="52" t="s">
        <v>623</v>
      </c>
      <c r="Z28" s="52" t="s">
        <v>623</v>
      </c>
      <c r="AA28" s="51"/>
      <c r="AB28" s="212">
        <v>486.32</v>
      </c>
      <c r="AC28" s="51"/>
      <c r="AD28" s="42">
        <v>485.23</v>
      </c>
      <c r="AE28" s="52" t="s">
        <v>623</v>
      </c>
      <c r="AF28" s="51"/>
      <c r="AG28" s="51"/>
      <c r="AH28" s="51"/>
      <c r="AI28" s="51"/>
      <c r="AJ28" s="41" t="s">
        <v>622</v>
      </c>
      <c r="AK28" s="51">
        <v>41207</v>
      </c>
      <c r="AL28" s="51"/>
      <c r="AM28" s="43" t="s">
        <v>626</v>
      </c>
      <c r="AN28" s="38">
        <v>29</v>
      </c>
      <c r="AO28" s="53">
        <v>41220</v>
      </c>
      <c r="AP28" s="42">
        <v>485.23</v>
      </c>
      <c r="AQ28" s="61" t="s">
        <v>624</v>
      </c>
    </row>
    <row r="29" spans="1:43" s="24" customFormat="1" ht="102" customHeight="1" x14ac:dyDescent="0.25">
      <c r="A29" s="297"/>
      <c r="B29" s="299"/>
      <c r="C29" s="299"/>
      <c r="D29" s="299"/>
      <c r="E29" s="299"/>
      <c r="F29" s="301"/>
      <c r="G29" s="310"/>
      <c r="H29" s="310"/>
      <c r="I29" s="312"/>
      <c r="J29" s="299"/>
      <c r="K29" s="225" t="s">
        <v>92</v>
      </c>
      <c r="L29" s="286"/>
      <c r="M29" s="44"/>
      <c r="N29" s="44"/>
      <c r="O29" s="314"/>
      <c r="P29" s="301"/>
      <c r="Q29" s="306"/>
      <c r="R29" s="308"/>
      <c r="S29" s="51">
        <v>41158</v>
      </c>
      <c r="T29" s="235">
        <v>128</v>
      </c>
      <c r="U29" s="235">
        <v>128</v>
      </c>
      <c r="V29" s="235">
        <v>128</v>
      </c>
      <c r="W29" s="51">
        <v>41173</v>
      </c>
      <c r="X29" s="47" t="s">
        <v>671</v>
      </c>
      <c r="Y29" s="52" t="s">
        <v>638</v>
      </c>
      <c r="Z29" s="52" t="s">
        <v>639</v>
      </c>
      <c r="AA29" s="51"/>
      <c r="AB29" s="52" t="s">
        <v>640</v>
      </c>
      <c r="AC29" s="52" t="s">
        <v>641</v>
      </c>
      <c r="AD29" s="219">
        <v>99</v>
      </c>
      <c r="AE29" s="52" t="s">
        <v>638</v>
      </c>
      <c r="AF29" s="51"/>
      <c r="AG29" s="51"/>
      <c r="AH29" s="51"/>
      <c r="AI29" s="51"/>
      <c r="AJ29" s="41" t="s">
        <v>642</v>
      </c>
      <c r="AK29" s="51">
        <v>41221</v>
      </c>
      <c r="AL29" s="51"/>
      <c r="AM29" s="43" t="s">
        <v>626</v>
      </c>
      <c r="AN29" s="38">
        <v>591</v>
      </c>
      <c r="AO29" s="53">
        <v>41233</v>
      </c>
      <c r="AP29" s="42">
        <v>99</v>
      </c>
      <c r="AQ29" s="61"/>
    </row>
    <row r="30" spans="1:43" s="24" customFormat="1" ht="70.5" customHeight="1" x14ac:dyDescent="0.25">
      <c r="A30" s="207">
        <f>A28+1</f>
        <v>13</v>
      </c>
      <c r="B30" s="39" t="s">
        <v>161</v>
      </c>
      <c r="C30" s="39" t="s">
        <v>49</v>
      </c>
      <c r="D30" s="39" t="s">
        <v>49</v>
      </c>
      <c r="E30" s="39" t="s">
        <v>146</v>
      </c>
      <c r="F30" s="39" t="s">
        <v>50</v>
      </c>
      <c r="G30" s="198" t="s">
        <v>390</v>
      </c>
      <c r="H30" s="198" t="s">
        <v>157</v>
      </c>
      <c r="I30" s="196" t="s">
        <v>409</v>
      </c>
      <c r="J30" s="225" t="s">
        <v>96</v>
      </c>
      <c r="K30" s="225" t="s">
        <v>96</v>
      </c>
      <c r="L30" s="44"/>
      <c r="M30" s="44"/>
      <c r="N30" s="44"/>
      <c r="O30" s="38" t="s">
        <v>382</v>
      </c>
      <c r="P30" s="39" t="s">
        <v>51</v>
      </c>
      <c r="Q30" s="237" t="s">
        <v>176</v>
      </c>
      <c r="R30" s="54" t="s">
        <v>387</v>
      </c>
      <c r="S30" s="51"/>
      <c r="T30" s="235">
        <v>14500</v>
      </c>
      <c r="U30" s="235">
        <v>14500</v>
      </c>
      <c r="V30" s="235">
        <v>14500</v>
      </c>
      <c r="W30" s="51"/>
      <c r="X30" s="47"/>
      <c r="Y30" s="52"/>
      <c r="Z30" s="52"/>
      <c r="AA30" s="51"/>
      <c r="AB30" s="52"/>
      <c r="AC30" s="51"/>
      <c r="AD30" s="235">
        <v>14500</v>
      </c>
      <c r="AE30" s="52" t="s">
        <v>593</v>
      </c>
      <c r="AF30" s="51"/>
      <c r="AG30" s="51"/>
      <c r="AH30" s="51"/>
      <c r="AI30" s="51"/>
      <c r="AJ30" s="41"/>
      <c r="AK30" s="51"/>
      <c r="AL30" s="51"/>
      <c r="AM30" s="43" t="s">
        <v>565</v>
      </c>
      <c r="AN30" s="247" t="s">
        <v>570</v>
      </c>
      <c r="AO30" s="53" t="s">
        <v>571</v>
      </c>
      <c r="AP30" s="42" t="s">
        <v>535</v>
      </c>
      <c r="AQ30" s="61"/>
    </row>
    <row r="31" spans="1:43" s="24" customFormat="1" ht="97.5" customHeight="1" x14ac:dyDescent="0.25">
      <c r="A31" s="207">
        <f t="shared" ref="A31:A37" si="0">A30+1</f>
        <v>14</v>
      </c>
      <c r="B31" s="39" t="s">
        <v>161</v>
      </c>
      <c r="C31" s="39" t="s">
        <v>49</v>
      </c>
      <c r="D31" s="39" t="s">
        <v>49</v>
      </c>
      <c r="E31" s="39" t="s">
        <v>146</v>
      </c>
      <c r="F31" s="39" t="s">
        <v>50</v>
      </c>
      <c r="G31" s="198" t="s">
        <v>390</v>
      </c>
      <c r="H31" s="198" t="s">
        <v>172</v>
      </c>
      <c r="I31" s="196" t="s">
        <v>410</v>
      </c>
      <c r="J31" s="225" t="s">
        <v>96</v>
      </c>
      <c r="K31" s="225" t="s">
        <v>96</v>
      </c>
      <c r="L31" s="44"/>
      <c r="M31" s="44"/>
      <c r="N31" s="44"/>
      <c r="O31" s="38" t="s">
        <v>382</v>
      </c>
      <c r="P31" s="39" t="s">
        <v>51</v>
      </c>
      <c r="Q31" s="237" t="s">
        <v>53</v>
      </c>
      <c r="R31" s="54" t="s">
        <v>387</v>
      </c>
      <c r="S31" s="51"/>
      <c r="T31" s="235">
        <v>635.25</v>
      </c>
      <c r="U31" s="235">
        <v>635.25</v>
      </c>
      <c r="V31" s="235">
        <v>635.25</v>
      </c>
      <c r="W31" s="51"/>
      <c r="X31" s="47"/>
      <c r="Y31" s="52"/>
      <c r="Z31" s="52"/>
      <c r="AA31" s="51"/>
      <c r="AB31" s="52"/>
      <c r="AC31" s="51"/>
      <c r="AD31" s="42">
        <v>592.9</v>
      </c>
      <c r="AE31" s="52" t="s">
        <v>477</v>
      </c>
      <c r="AF31" s="51"/>
      <c r="AG31" s="51"/>
      <c r="AH31" s="51"/>
      <c r="AI31" s="51"/>
      <c r="AJ31" s="41"/>
      <c r="AK31" s="51"/>
      <c r="AL31" s="51"/>
      <c r="AM31" s="43" t="s">
        <v>203</v>
      </c>
      <c r="AN31" s="38" t="s">
        <v>476</v>
      </c>
      <c r="AO31" s="53">
        <v>40878</v>
      </c>
      <c r="AP31" s="42">
        <v>592.9</v>
      </c>
      <c r="AQ31" s="221"/>
    </row>
    <row r="32" spans="1:43" s="24" customFormat="1" ht="22.5" x14ac:dyDescent="0.25">
      <c r="A32" s="207">
        <f t="shared" si="0"/>
        <v>15</v>
      </c>
      <c r="B32" s="39" t="s">
        <v>161</v>
      </c>
      <c r="C32" s="39" t="s">
        <v>49</v>
      </c>
      <c r="D32" s="39" t="s">
        <v>49</v>
      </c>
      <c r="E32" s="39" t="s">
        <v>146</v>
      </c>
      <c r="F32" s="39" t="s">
        <v>50</v>
      </c>
      <c r="G32" s="198" t="s">
        <v>390</v>
      </c>
      <c r="H32" s="198" t="s">
        <v>193</v>
      </c>
      <c r="I32" s="196" t="s">
        <v>411</v>
      </c>
      <c r="J32" s="225" t="s">
        <v>96</v>
      </c>
      <c r="K32" s="225" t="s">
        <v>96</v>
      </c>
      <c r="L32" s="44"/>
      <c r="M32" s="44"/>
      <c r="N32" s="44"/>
      <c r="O32" s="38" t="s">
        <v>382</v>
      </c>
      <c r="P32" s="39" t="s">
        <v>51</v>
      </c>
      <c r="Q32" s="237" t="s">
        <v>182</v>
      </c>
      <c r="R32" s="54" t="s">
        <v>387</v>
      </c>
      <c r="S32" s="51"/>
      <c r="T32" s="235">
        <v>505</v>
      </c>
      <c r="U32" s="235">
        <v>505</v>
      </c>
      <c r="V32" s="235">
        <v>505</v>
      </c>
      <c r="W32" s="51"/>
      <c r="X32" s="47"/>
      <c r="Y32" s="52"/>
      <c r="Z32" s="52"/>
      <c r="AA32" s="51"/>
      <c r="AB32" s="52"/>
      <c r="AC32" s="51"/>
      <c r="AD32" s="42">
        <f>39.159*11</f>
        <v>430.74900000000002</v>
      </c>
      <c r="AE32" s="52" t="s">
        <v>650</v>
      </c>
      <c r="AF32" s="51"/>
      <c r="AG32" s="51"/>
      <c r="AH32" s="51"/>
      <c r="AI32" s="51"/>
      <c r="AJ32" s="41"/>
      <c r="AK32" s="51"/>
      <c r="AL32" s="51"/>
      <c r="AM32" s="43" t="s">
        <v>626</v>
      </c>
      <c r="AN32" s="38" t="s">
        <v>651</v>
      </c>
      <c r="AO32" s="53">
        <v>40878</v>
      </c>
      <c r="AP32" s="42">
        <v>430.74900000000002</v>
      </c>
      <c r="AQ32" s="61" t="s">
        <v>652</v>
      </c>
    </row>
    <row r="33" spans="1:43" s="24" customFormat="1" ht="22.5" x14ac:dyDescent="0.25">
      <c r="A33" s="207">
        <f t="shared" si="0"/>
        <v>16</v>
      </c>
      <c r="B33" s="39" t="s">
        <v>161</v>
      </c>
      <c r="C33" s="39" t="s">
        <v>49</v>
      </c>
      <c r="D33" s="39" t="s">
        <v>49</v>
      </c>
      <c r="E33" s="39" t="s">
        <v>146</v>
      </c>
      <c r="F33" s="39" t="s">
        <v>50</v>
      </c>
      <c r="G33" s="198" t="s">
        <v>390</v>
      </c>
      <c r="H33" s="198" t="s">
        <v>173</v>
      </c>
      <c r="I33" s="196" t="s">
        <v>412</v>
      </c>
      <c r="J33" s="225" t="s">
        <v>96</v>
      </c>
      <c r="K33" s="225" t="s">
        <v>96</v>
      </c>
      <c r="L33" s="44"/>
      <c r="M33" s="44"/>
      <c r="N33" s="44"/>
      <c r="O33" s="38" t="s">
        <v>382</v>
      </c>
      <c r="P33" s="39" t="s">
        <v>51</v>
      </c>
      <c r="Q33" s="237" t="s">
        <v>53</v>
      </c>
      <c r="R33" s="54" t="s">
        <v>387</v>
      </c>
      <c r="S33" s="51"/>
      <c r="T33" s="235">
        <v>509.59</v>
      </c>
      <c r="U33" s="235">
        <v>509.59</v>
      </c>
      <c r="V33" s="235">
        <v>509.59</v>
      </c>
      <c r="W33" s="51"/>
      <c r="X33" s="47"/>
      <c r="Y33" s="52"/>
      <c r="Z33" s="52"/>
      <c r="AA33" s="51"/>
      <c r="AB33" s="52"/>
      <c r="AC33" s="51"/>
      <c r="AD33" s="42">
        <v>485.31</v>
      </c>
      <c r="AE33" s="52" t="s">
        <v>481</v>
      </c>
      <c r="AF33" s="51"/>
      <c r="AG33" s="51"/>
      <c r="AH33" s="51"/>
      <c r="AI33" s="51"/>
      <c r="AJ33" s="41"/>
      <c r="AK33" s="51"/>
      <c r="AL33" s="51"/>
      <c r="AM33" s="43" t="s">
        <v>203</v>
      </c>
      <c r="AN33" s="38" t="s">
        <v>424</v>
      </c>
      <c r="AO33" s="53">
        <v>40909</v>
      </c>
      <c r="AP33" s="42">
        <v>485.31</v>
      </c>
      <c r="AQ33" s="61"/>
    </row>
    <row r="34" spans="1:43" s="24" customFormat="1" ht="45" x14ac:dyDescent="0.25">
      <c r="A34" s="207">
        <f t="shared" si="0"/>
        <v>17</v>
      </c>
      <c r="B34" s="39" t="s">
        <v>161</v>
      </c>
      <c r="C34" s="39" t="s">
        <v>49</v>
      </c>
      <c r="D34" s="39" t="s">
        <v>49</v>
      </c>
      <c r="E34" s="39" t="s">
        <v>146</v>
      </c>
      <c r="F34" s="39" t="s">
        <v>50</v>
      </c>
      <c r="G34" s="198" t="s">
        <v>390</v>
      </c>
      <c r="H34" s="198" t="s">
        <v>174</v>
      </c>
      <c r="I34" s="196" t="s">
        <v>413</v>
      </c>
      <c r="J34" s="225" t="s">
        <v>96</v>
      </c>
      <c r="K34" s="225" t="s">
        <v>96</v>
      </c>
      <c r="L34" s="44"/>
      <c r="M34" s="44"/>
      <c r="N34" s="44"/>
      <c r="O34" s="38" t="s">
        <v>382</v>
      </c>
      <c r="P34" s="39" t="s">
        <v>51</v>
      </c>
      <c r="Q34" s="237" t="s">
        <v>180</v>
      </c>
      <c r="R34" s="54" t="s">
        <v>387</v>
      </c>
      <c r="S34" s="51"/>
      <c r="T34" s="235">
        <v>704</v>
      </c>
      <c r="U34" s="235">
        <v>704</v>
      </c>
      <c r="V34" s="235">
        <v>704</v>
      </c>
      <c r="W34" s="51"/>
      <c r="X34" s="47"/>
      <c r="Y34" s="52"/>
      <c r="Z34" s="52"/>
      <c r="AA34" s="51"/>
      <c r="AB34" s="52"/>
      <c r="AC34" s="51"/>
      <c r="AD34" s="42">
        <f>49.966*11</f>
        <v>549.62599999999998</v>
      </c>
      <c r="AE34" s="52" t="s">
        <v>646</v>
      </c>
      <c r="AF34" s="51"/>
      <c r="AG34" s="51"/>
      <c r="AH34" s="51"/>
      <c r="AI34" s="51"/>
      <c r="AJ34" s="41"/>
      <c r="AK34" s="51"/>
      <c r="AL34" s="51"/>
      <c r="AM34" s="43" t="s">
        <v>626</v>
      </c>
      <c r="AN34" s="38">
        <v>4</v>
      </c>
      <c r="AO34" s="53">
        <v>41214</v>
      </c>
      <c r="AP34" s="42">
        <f>49.966*11</f>
        <v>549.62599999999998</v>
      </c>
      <c r="AQ34" s="61"/>
    </row>
    <row r="35" spans="1:43" s="24" customFormat="1" ht="233.25" customHeight="1" x14ac:dyDescent="0.25">
      <c r="A35" s="207">
        <f t="shared" si="0"/>
        <v>18</v>
      </c>
      <c r="B35" s="39" t="s">
        <v>468</v>
      </c>
      <c r="C35" s="39" t="s">
        <v>49</v>
      </c>
      <c r="D35" s="39" t="s">
        <v>49</v>
      </c>
      <c r="E35" s="39" t="s">
        <v>146</v>
      </c>
      <c r="F35" s="39" t="s">
        <v>50</v>
      </c>
      <c r="G35" s="198" t="s">
        <v>390</v>
      </c>
      <c r="H35" s="198" t="s">
        <v>194</v>
      </c>
      <c r="I35" s="198" t="s">
        <v>162</v>
      </c>
      <c r="J35" s="225" t="s">
        <v>92</v>
      </c>
      <c r="K35" s="225" t="s">
        <v>92</v>
      </c>
      <c r="L35" s="44"/>
      <c r="M35" s="44"/>
      <c r="N35" s="44"/>
      <c r="O35" s="38" t="s">
        <v>379</v>
      </c>
      <c r="P35" s="39" t="s">
        <v>51</v>
      </c>
      <c r="Q35" s="237" t="s">
        <v>187</v>
      </c>
      <c r="R35" s="54" t="s">
        <v>387</v>
      </c>
      <c r="S35" s="51">
        <v>40984</v>
      </c>
      <c r="T35" s="235">
        <v>130</v>
      </c>
      <c r="U35" s="235">
        <v>130</v>
      </c>
      <c r="V35" s="235">
        <v>130</v>
      </c>
      <c r="W35" s="51">
        <v>41001</v>
      </c>
      <c r="X35" s="47" t="s">
        <v>199</v>
      </c>
      <c r="Y35" s="52" t="s">
        <v>469</v>
      </c>
      <c r="Z35" s="52" t="s">
        <v>470</v>
      </c>
      <c r="AA35" s="51"/>
      <c r="AB35" s="212" t="s">
        <v>471</v>
      </c>
      <c r="AC35" s="51"/>
      <c r="AD35" s="42">
        <v>110</v>
      </c>
      <c r="AE35" s="52" t="s">
        <v>539</v>
      </c>
      <c r="AF35" s="51"/>
      <c r="AG35" s="51"/>
      <c r="AH35" s="51"/>
      <c r="AI35" s="51"/>
      <c r="AJ35" s="41" t="s">
        <v>540</v>
      </c>
      <c r="AK35" s="51">
        <v>41008</v>
      </c>
      <c r="AL35" s="51"/>
      <c r="AM35" s="43" t="s">
        <v>203</v>
      </c>
      <c r="AN35" s="38" t="s">
        <v>597</v>
      </c>
      <c r="AO35" s="53">
        <v>41116</v>
      </c>
      <c r="AP35" s="42"/>
      <c r="AQ35" s="61"/>
    </row>
    <row r="36" spans="1:43" s="24" customFormat="1" ht="33.75" x14ac:dyDescent="0.25">
      <c r="A36" s="207">
        <f t="shared" si="0"/>
        <v>19</v>
      </c>
      <c r="B36" s="39" t="s">
        <v>161</v>
      </c>
      <c r="C36" s="39" t="s">
        <v>49</v>
      </c>
      <c r="D36" s="39" t="s">
        <v>49</v>
      </c>
      <c r="E36" s="39" t="s">
        <v>146</v>
      </c>
      <c r="F36" s="39" t="s">
        <v>50</v>
      </c>
      <c r="G36" s="198" t="s">
        <v>390</v>
      </c>
      <c r="H36" s="249" t="s">
        <v>590</v>
      </c>
      <c r="I36" s="197" t="s">
        <v>412</v>
      </c>
      <c r="J36" s="225" t="s">
        <v>96</v>
      </c>
      <c r="K36" s="225" t="s">
        <v>96</v>
      </c>
      <c r="L36" s="44"/>
      <c r="M36" s="44"/>
      <c r="N36" s="44"/>
      <c r="O36" s="38" t="s">
        <v>382</v>
      </c>
      <c r="P36" s="39" t="s">
        <v>51</v>
      </c>
      <c r="Q36" s="237">
        <v>12</v>
      </c>
      <c r="R36" s="54" t="s">
        <v>387</v>
      </c>
      <c r="S36" s="51"/>
      <c r="T36" s="235">
        <v>550</v>
      </c>
      <c r="U36" s="235">
        <v>550</v>
      </c>
      <c r="V36" s="235">
        <v>550</v>
      </c>
      <c r="W36" s="51"/>
      <c r="X36" s="47"/>
      <c r="Y36" s="52"/>
      <c r="Z36" s="52"/>
      <c r="AA36" s="51"/>
      <c r="AB36" s="52"/>
      <c r="AC36" s="51"/>
      <c r="AD36" s="42">
        <v>544.5</v>
      </c>
      <c r="AE36" s="52" t="s">
        <v>647</v>
      </c>
      <c r="AF36" s="51"/>
      <c r="AG36" s="51"/>
      <c r="AH36" s="51"/>
      <c r="AI36" s="51"/>
      <c r="AJ36" s="41"/>
      <c r="AK36" s="51"/>
      <c r="AL36" s="51"/>
      <c r="AM36" s="43" t="s">
        <v>626</v>
      </c>
      <c r="AN36" s="38" t="s">
        <v>648</v>
      </c>
      <c r="AO36" s="53">
        <v>41244</v>
      </c>
      <c r="AP36" s="42">
        <f>49.5*11</f>
        <v>544.5</v>
      </c>
      <c r="AQ36" s="61" t="s">
        <v>649</v>
      </c>
    </row>
    <row r="37" spans="1:43" s="24" customFormat="1" ht="97.5" customHeight="1" x14ac:dyDescent="0.25">
      <c r="A37" s="207">
        <f t="shared" si="0"/>
        <v>20</v>
      </c>
      <c r="B37" s="39" t="s">
        <v>161</v>
      </c>
      <c r="C37" s="39" t="s">
        <v>49</v>
      </c>
      <c r="D37" s="39" t="s">
        <v>49</v>
      </c>
      <c r="E37" s="39" t="s">
        <v>146</v>
      </c>
      <c r="F37" s="39" t="s">
        <v>50</v>
      </c>
      <c r="G37" s="248" t="s">
        <v>390</v>
      </c>
      <c r="H37" s="250" t="s">
        <v>591</v>
      </c>
      <c r="I37" s="251" t="s">
        <v>410</v>
      </c>
      <c r="J37" s="39" t="s">
        <v>96</v>
      </c>
      <c r="K37" s="39" t="s">
        <v>96</v>
      </c>
      <c r="L37" s="44"/>
      <c r="M37" s="44"/>
      <c r="N37" s="44"/>
      <c r="O37" s="38" t="s">
        <v>382</v>
      </c>
      <c r="P37" s="39" t="s">
        <v>51</v>
      </c>
      <c r="Q37" s="237">
        <v>11</v>
      </c>
      <c r="R37" s="54" t="s">
        <v>387</v>
      </c>
      <c r="S37" s="51"/>
      <c r="T37" s="235">
        <v>677.6</v>
      </c>
      <c r="U37" s="235">
        <v>677.6</v>
      </c>
      <c r="V37" s="235">
        <v>677.6</v>
      </c>
      <c r="W37" s="51"/>
      <c r="X37" s="47"/>
      <c r="Y37" s="52"/>
      <c r="Z37" s="52"/>
      <c r="AA37" s="51"/>
      <c r="AB37" s="52"/>
      <c r="AC37" s="51"/>
      <c r="AD37" s="42">
        <v>677.6</v>
      </c>
      <c r="AE37" s="52" t="s">
        <v>645</v>
      </c>
      <c r="AF37" s="51"/>
      <c r="AG37" s="51"/>
      <c r="AH37" s="51"/>
      <c r="AI37" s="51"/>
      <c r="AJ37" s="41"/>
      <c r="AK37" s="51"/>
      <c r="AL37" s="51"/>
      <c r="AM37" s="43" t="s">
        <v>626</v>
      </c>
      <c r="AN37" s="38" t="s">
        <v>644</v>
      </c>
      <c r="AO37" s="53">
        <v>41214</v>
      </c>
      <c r="AP37" s="42">
        <f>61600*11/1000</f>
        <v>677.6</v>
      </c>
      <c r="AQ37" s="221"/>
    </row>
    <row r="38" spans="1:43" s="72" customFormat="1" ht="11.25" x14ac:dyDescent="0.25">
      <c r="A38" s="290" t="s">
        <v>159</v>
      </c>
      <c r="B38" s="291"/>
      <c r="C38" s="291"/>
      <c r="D38" s="291"/>
      <c r="E38" s="291"/>
      <c r="F38" s="291"/>
      <c r="G38" s="291"/>
      <c r="H38" s="292"/>
      <c r="I38" s="292"/>
      <c r="J38" s="292"/>
      <c r="K38" s="292"/>
      <c r="L38" s="292"/>
      <c r="M38" s="292"/>
      <c r="N38" s="292"/>
      <c r="O38" s="292"/>
      <c r="P38" s="292"/>
      <c r="Q38" s="292"/>
      <c r="R38" s="292"/>
      <c r="S38" s="292"/>
      <c r="T38" s="201">
        <f>SUM(T22:T37)</f>
        <v>30430.44</v>
      </c>
      <c r="U38" s="201">
        <f>SUM(U22:U37)</f>
        <v>30430.44</v>
      </c>
      <c r="V38" s="292"/>
      <c r="W38" s="292"/>
      <c r="X38" s="292"/>
      <c r="Y38" s="292"/>
      <c r="Z38" s="292"/>
      <c r="AA38" s="292"/>
      <c r="AB38" s="292"/>
      <c r="AC38" s="292"/>
      <c r="AD38" s="50">
        <f>SUM(AD22:AD37)</f>
        <v>26995.735000000001</v>
      </c>
      <c r="AE38" s="292"/>
      <c r="AF38" s="292"/>
      <c r="AG38" s="292"/>
      <c r="AH38" s="292"/>
      <c r="AI38" s="292"/>
      <c r="AJ38" s="292"/>
      <c r="AK38" s="292"/>
      <c r="AL38" s="292"/>
      <c r="AM38" s="292"/>
      <c r="AN38" s="292"/>
      <c r="AO38" s="292"/>
      <c r="AP38" s="292"/>
      <c r="AQ38" s="61"/>
    </row>
    <row r="39" spans="1:43" s="72" customFormat="1" ht="11.25" x14ac:dyDescent="0.25">
      <c r="A39" s="290" t="s">
        <v>160</v>
      </c>
      <c r="B39" s="291"/>
      <c r="C39" s="291"/>
      <c r="D39" s="291"/>
      <c r="E39" s="291"/>
      <c r="F39" s="291"/>
      <c r="G39" s="291"/>
      <c r="H39" s="293"/>
      <c r="I39" s="294"/>
      <c r="J39" s="294"/>
      <c r="K39" s="294"/>
      <c r="L39" s="294"/>
      <c r="M39" s="294"/>
      <c r="N39" s="294"/>
      <c r="O39" s="294"/>
      <c r="P39" s="294"/>
      <c r="Q39" s="294"/>
      <c r="R39" s="294"/>
      <c r="S39" s="295"/>
      <c r="T39" s="201">
        <f>T38+T20+T17</f>
        <v>42710.44</v>
      </c>
      <c r="U39" s="201">
        <f>U38+U20+U17</f>
        <v>42710.44</v>
      </c>
      <c r="V39" s="293"/>
      <c r="W39" s="294"/>
      <c r="X39" s="294"/>
      <c r="Y39" s="294"/>
      <c r="Z39" s="294"/>
      <c r="AA39" s="294"/>
      <c r="AB39" s="294"/>
      <c r="AC39" s="295"/>
      <c r="AD39" s="50">
        <f>AD17+AD20+AD38</f>
        <v>38158.855000000003</v>
      </c>
      <c r="AE39" s="293"/>
      <c r="AF39" s="294"/>
      <c r="AG39" s="294"/>
      <c r="AH39" s="294"/>
      <c r="AI39" s="294"/>
      <c r="AJ39" s="294"/>
      <c r="AK39" s="294"/>
      <c r="AL39" s="294"/>
      <c r="AM39" s="294"/>
      <c r="AN39" s="294"/>
      <c r="AO39" s="294"/>
      <c r="AP39" s="294"/>
      <c r="AQ39" s="295"/>
    </row>
    <row r="40" spans="1:43" s="65" customFormat="1" x14ac:dyDescent="0.25">
      <c r="A40" s="287"/>
      <c r="B40" s="288"/>
      <c r="C40" s="288"/>
      <c r="D40" s="288"/>
      <c r="E40" s="288"/>
      <c r="F40" s="288"/>
      <c r="G40" s="288"/>
      <c r="H40" s="25"/>
      <c r="I40" s="25"/>
      <c r="J40" s="25"/>
      <c r="K40" s="25"/>
      <c r="L40" s="25"/>
      <c r="M40" s="25"/>
      <c r="N40" s="25"/>
      <c r="O40" s="25"/>
      <c r="P40" s="25"/>
      <c r="Q40" s="25"/>
      <c r="R40" s="25"/>
      <c r="S40" s="25"/>
      <c r="T40" s="222"/>
      <c r="U40" s="25"/>
      <c r="V40" s="25"/>
      <c r="W40" s="25"/>
      <c r="X40" s="25"/>
      <c r="Y40" s="25"/>
      <c r="Z40" s="25"/>
      <c r="AA40" s="25"/>
      <c r="AB40" s="25"/>
      <c r="AC40" s="25"/>
      <c r="AD40" s="180"/>
      <c r="AE40" s="25"/>
      <c r="AF40" s="25"/>
      <c r="AG40" s="25"/>
      <c r="AH40" s="25"/>
      <c r="AI40" s="25"/>
      <c r="AJ40" s="25"/>
      <c r="AK40" s="25"/>
      <c r="AL40" s="25"/>
      <c r="AM40" s="25"/>
      <c r="AN40" s="26"/>
      <c r="AO40" s="26"/>
      <c r="AP40" s="26"/>
    </row>
    <row r="41" spans="1:43" s="65" customFormat="1" x14ac:dyDescent="0.25">
      <c r="A41" s="22"/>
      <c r="B41" s="22"/>
      <c r="C41" s="22"/>
      <c r="D41" s="22"/>
      <c r="E41" s="22"/>
      <c r="F41" s="22"/>
      <c r="G41" s="22"/>
      <c r="H41" s="22"/>
      <c r="I41" s="22"/>
      <c r="J41" s="22"/>
      <c r="K41" s="22"/>
      <c r="L41" s="22"/>
      <c r="M41" s="22"/>
      <c r="N41" s="22"/>
      <c r="O41" s="22"/>
      <c r="P41" s="22"/>
      <c r="Q41" s="22"/>
      <c r="R41" s="19"/>
      <c r="S41" s="22"/>
      <c r="T41" s="28"/>
      <c r="U41" s="28"/>
      <c r="V41" s="28"/>
      <c r="W41" s="28"/>
      <c r="X41" s="28"/>
      <c r="Y41" s="28"/>
      <c r="Z41" s="28"/>
      <c r="AA41" s="28"/>
      <c r="AB41" s="28"/>
      <c r="AC41" s="28"/>
      <c r="AD41" s="28"/>
      <c r="AE41" s="22"/>
      <c r="AF41" s="22"/>
      <c r="AG41" s="22"/>
      <c r="AH41" s="22"/>
      <c r="AI41" s="22"/>
      <c r="AJ41" s="22"/>
      <c r="AK41" s="22"/>
      <c r="AL41" s="22"/>
      <c r="AM41" s="22"/>
      <c r="AN41" s="22"/>
      <c r="AO41" s="22"/>
      <c r="AP41" s="22"/>
    </row>
    <row r="42" spans="1:43" s="65" customFormat="1" x14ac:dyDescent="0.25">
      <c r="A42" s="22"/>
      <c r="B42" s="22"/>
      <c r="C42" s="22"/>
      <c r="D42" s="22"/>
      <c r="E42" s="22"/>
      <c r="F42" s="22"/>
      <c r="G42" s="22"/>
      <c r="H42" s="22"/>
      <c r="I42" s="22"/>
      <c r="J42" s="22"/>
      <c r="K42" s="22"/>
      <c r="L42" s="22"/>
      <c r="M42" s="22"/>
      <c r="N42" s="22"/>
      <c r="O42" s="28"/>
      <c r="P42" s="28"/>
      <c r="Q42" s="27"/>
      <c r="R42" s="28"/>
      <c r="S42" s="22"/>
      <c r="T42" s="27"/>
      <c r="U42" s="22"/>
      <c r="V42" s="22"/>
      <c r="W42" s="22"/>
      <c r="X42" s="22"/>
      <c r="Y42" s="22"/>
      <c r="Z42" s="22"/>
      <c r="AA42" s="22"/>
      <c r="AB42" s="22"/>
      <c r="AC42" s="22"/>
      <c r="AD42" s="27"/>
      <c r="AE42" s="22"/>
      <c r="AF42" s="27"/>
      <c r="AG42" s="22"/>
      <c r="AH42" s="22"/>
      <c r="AI42" s="22"/>
      <c r="AJ42" s="22"/>
      <c r="AK42" s="22"/>
      <c r="AL42" s="22"/>
      <c r="AM42" s="22"/>
      <c r="AN42" s="22"/>
      <c r="AO42" s="22"/>
      <c r="AP42" s="22"/>
    </row>
    <row r="43" spans="1:43" s="65" customFormat="1" x14ac:dyDescent="0.25">
      <c r="A43" s="238"/>
      <c r="B43" s="29"/>
      <c r="C43" s="29"/>
      <c r="E43" s="22"/>
      <c r="Q43" s="73"/>
      <c r="R43" s="73"/>
      <c r="U43" s="73"/>
      <c r="AB43" s="223"/>
      <c r="AC43" s="73"/>
      <c r="AD43" s="73"/>
      <c r="AE43" s="73"/>
      <c r="AF43" s="73"/>
      <c r="AM43" s="73"/>
      <c r="AN43" s="73"/>
      <c r="AQ43" s="30"/>
    </row>
    <row r="44" spans="1:43" s="65" customFormat="1" x14ac:dyDescent="0.25">
      <c r="A44" s="238"/>
      <c r="B44" s="29"/>
      <c r="C44" s="29"/>
      <c r="D44" s="22"/>
      <c r="E44" s="22"/>
      <c r="F44" s="22"/>
      <c r="G44" s="22"/>
      <c r="H44" s="22"/>
      <c r="I44" s="22"/>
      <c r="J44" s="22"/>
      <c r="K44" s="22"/>
      <c r="L44" s="22"/>
      <c r="M44" s="22"/>
      <c r="N44" s="22"/>
      <c r="O44" s="22"/>
      <c r="P44" s="22"/>
      <c r="Q44" s="22"/>
      <c r="R44" s="19"/>
      <c r="S44" s="27"/>
      <c r="T44" s="27"/>
      <c r="U44" s="27"/>
      <c r="V44" s="22"/>
      <c r="W44" s="22"/>
      <c r="X44" s="22"/>
      <c r="Y44" s="22"/>
      <c r="Z44" s="22"/>
      <c r="AA44" s="27"/>
      <c r="AB44" s="22"/>
      <c r="AC44" s="22"/>
      <c r="AD44" s="27"/>
      <c r="AE44" s="22"/>
      <c r="AF44" s="22"/>
      <c r="AG44" s="22"/>
      <c r="AH44" s="22"/>
      <c r="AI44" s="22"/>
      <c r="AJ44" s="22"/>
      <c r="AK44" s="22"/>
      <c r="AL44" s="22"/>
      <c r="AM44" s="22"/>
      <c r="AN44" s="22"/>
      <c r="AO44" s="22"/>
      <c r="AP44" s="22"/>
    </row>
    <row r="45" spans="1:43" s="65" customFormat="1" x14ac:dyDescent="0.25">
      <c r="A45" s="239"/>
      <c r="B45" s="31"/>
      <c r="C45" s="31"/>
      <c r="D45" s="22"/>
      <c r="E45" s="22"/>
      <c r="F45" s="22"/>
      <c r="G45" s="22"/>
      <c r="H45" s="22"/>
      <c r="I45" s="22"/>
      <c r="J45" s="22"/>
      <c r="K45" s="22"/>
      <c r="L45" s="22"/>
      <c r="M45" s="22"/>
      <c r="N45" s="22"/>
      <c r="O45" s="22"/>
      <c r="P45" s="22"/>
      <c r="Q45" s="22"/>
      <c r="R45" s="19"/>
      <c r="S45" s="22"/>
      <c r="T45" s="27"/>
      <c r="U45" s="27"/>
      <c r="V45" s="22"/>
      <c r="W45" s="22"/>
      <c r="X45" s="22"/>
      <c r="Y45" s="27"/>
      <c r="Z45" s="22"/>
      <c r="AA45" s="22"/>
      <c r="AB45" s="22"/>
      <c r="AC45" s="22"/>
      <c r="AD45" s="27"/>
      <c r="AE45" s="22"/>
      <c r="AF45" s="22"/>
      <c r="AG45" s="22"/>
      <c r="AH45" s="22"/>
      <c r="AI45" s="22"/>
      <c r="AJ45" s="22"/>
      <c r="AK45" s="22"/>
      <c r="AL45" s="22"/>
      <c r="AM45" s="22"/>
      <c r="AN45" s="22"/>
      <c r="AO45" s="22"/>
      <c r="AP45" s="22"/>
    </row>
    <row r="46" spans="1:43" s="65" customFormat="1" x14ac:dyDescent="0.25">
      <c r="A46" s="22"/>
      <c r="B46" s="22"/>
      <c r="C46" s="22"/>
      <c r="D46" s="22"/>
      <c r="E46" s="22"/>
      <c r="F46" s="22"/>
      <c r="G46" s="22"/>
      <c r="H46" s="22"/>
      <c r="I46" s="27">
        <f>AD39+'мелкие закупки'!AD43</f>
        <v>43024.258999999998</v>
      </c>
      <c r="J46" s="22"/>
      <c r="K46" s="22"/>
      <c r="L46" s="22"/>
      <c r="M46" s="22"/>
      <c r="N46" s="22"/>
      <c r="O46" s="22"/>
      <c r="P46" s="22"/>
      <c r="Q46" s="22"/>
      <c r="R46" s="19"/>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row>
    <row r="47" spans="1:43" s="23" customFormat="1" x14ac:dyDescent="0.25">
      <c r="A47" s="22"/>
      <c r="B47" s="22"/>
      <c r="C47" s="22"/>
      <c r="D47" s="26"/>
      <c r="E47" s="26"/>
      <c r="F47" s="26"/>
      <c r="G47" s="26"/>
      <c r="H47" s="26"/>
      <c r="I47" s="26"/>
      <c r="J47" s="26"/>
      <c r="K47" s="26"/>
      <c r="L47" s="26"/>
      <c r="M47" s="26"/>
      <c r="N47" s="26"/>
      <c r="O47" s="26"/>
      <c r="P47" s="26"/>
      <c r="Q47" s="26"/>
      <c r="R47" s="32"/>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row>
    <row r="48" spans="1:43" s="65" customFormat="1" x14ac:dyDescent="0.25">
      <c r="A48" s="24"/>
      <c r="B48" s="23"/>
      <c r="C48" s="23"/>
      <c r="D48" s="74"/>
      <c r="E48" s="241"/>
      <c r="F48" s="74"/>
      <c r="G48" s="74"/>
      <c r="H48" s="74"/>
      <c r="I48" s="74"/>
      <c r="J48" s="74"/>
      <c r="K48" s="74"/>
      <c r="L48" s="74"/>
      <c r="M48" s="74"/>
      <c r="N48" s="74"/>
      <c r="O48" s="74"/>
      <c r="P48" s="74"/>
      <c r="Q48" s="74"/>
      <c r="R48" s="75"/>
      <c r="S48" s="74"/>
      <c r="T48" s="202"/>
      <c r="U48" s="74"/>
      <c r="V48" s="74"/>
      <c r="W48" s="74"/>
      <c r="X48" s="74"/>
      <c r="Y48" s="74"/>
      <c r="Z48" s="74"/>
      <c r="AA48" s="74"/>
      <c r="AB48" s="74"/>
      <c r="AC48" s="74"/>
      <c r="AD48" s="74"/>
      <c r="AE48" s="74"/>
      <c r="AF48" s="74"/>
      <c r="AG48" s="74"/>
      <c r="AH48" s="74"/>
      <c r="AI48" s="74"/>
      <c r="AJ48" s="74"/>
      <c r="AK48" s="74"/>
      <c r="AL48" s="74"/>
      <c r="AM48" s="74"/>
      <c r="AN48" s="74"/>
      <c r="AO48" s="74"/>
      <c r="AP48" s="74"/>
    </row>
    <row r="49" spans="1:42" s="65" customFormat="1" x14ac:dyDescent="0.25">
      <c r="A49" s="22"/>
      <c r="B49" s="22"/>
      <c r="C49" s="22"/>
      <c r="D49" s="26"/>
      <c r="E49" s="26"/>
      <c r="F49" s="26"/>
      <c r="G49" s="26"/>
      <c r="H49" s="26"/>
      <c r="I49" s="26"/>
      <c r="J49" s="26"/>
      <c r="K49" s="26"/>
      <c r="L49" s="26"/>
      <c r="M49" s="26"/>
      <c r="N49" s="26"/>
      <c r="O49" s="26"/>
      <c r="P49" s="26"/>
      <c r="Q49" s="26"/>
      <c r="R49" s="32"/>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row>
    <row r="50" spans="1:42" s="65" customFormat="1" x14ac:dyDescent="0.25">
      <c r="A50" s="22"/>
      <c r="B50" s="22"/>
      <c r="C50" s="22"/>
      <c r="D50" s="26"/>
      <c r="E50" s="26"/>
      <c r="F50" s="26"/>
      <c r="G50" s="26"/>
      <c r="H50" s="26"/>
      <c r="I50" s="26"/>
      <c r="J50" s="26"/>
      <c r="K50" s="26"/>
      <c r="L50" s="26"/>
      <c r="M50" s="26"/>
      <c r="N50" s="26"/>
      <c r="O50" s="26"/>
      <c r="P50" s="26"/>
      <c r="Q50" s="26"/>
      <c r="R50" s="32"/>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row>
    <row r="51" spans="1:42" s="65" customFormat="1" x14ac:dyDescent="0.25">
      <c r="A51" s="22"/>
      <c r="B51" s="22"/>
      <c r="C51" s="22"/>
      <c r="D51" s="26"/>
      <c r="E51" s="26"/>
      <c r="F51" s="26"/>
      <c r="G51" s="26"/>
      <c r="H51" s="26"/>
      <c r="I51" s="26"/>
      <c r="J51" s="26"/>
      <c r="K51" s="26"/>
      <c r="L51" s="26"/>
      <c r="M51" s="26"/>
      <c r="N51" s="26"/>
      <c r="O51" s="26"/>
      <c r="P51" s="26"/>
      <c r="Q51" s="26"/>
      <c r="R51" s="32"/>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row>
    <row r="52" spans="1:42" s="65" customFormat="1" x14ac:dyDescent="0.25">
      <c r="A52" s="22"/>
      <c r="B52" s="22"/>
      <c r="C52" s="22"/>
      <c r="D52" s="26"/>
      <c r="E52" s="26"/>
      <c r="F52" s="26"/>
      <c r="G52" s="26"/>
      <c r="H52" s="26"/>
      <c r="I52" s="26"/>
      <c r="J52" s="26"/>
      <c r="K52" s="26"/>
      <c r="L52" s="26"/>
      <c r="M52" s="26"/>
      <c r="N52" s="26"/>
      <c r="O52" s="26"/>
      <c r="P52" s="26"/>
      <c r="Q52" s="26"/>
      <c r="R52" s="32"/>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row>
    <row r="53" spans="1:42" s="65" customFormat="1" x14ac:dyDescent="0.25">
      <c r="A53" s="22"/>
      <c r="B53" s="22"/>
      <c r="C53" s="22"/>
      <c r="D53" s="26"/>
      <c r="E53" s="26"/>
      <c r="F53" s="26"/>
      <c r="G53" s="26"/>
      <c r="H53" s="26"/>
      <c r="I53" s="26"/>
      <c r="J53" s="26"/>
      <c r="K53" s="26"/>
      <c r="L53" s="26"/>
      <c r="M53" s="26"/>
      <c r="N53" s="26"/>
      <c r="O53" s="26"/>
      <c r="P53" s="26"/>
      <c r="Q53" s="26"/>
      <c r="R53" s="32"/>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row>
    <row r="54" spans="1:42" s="65" customFormat="1" x14ac:dyDescent="0.25">
      <c r="A54" s="22"/>
      <c r="B54" s="22"/>
      <c r="C54" s="22"/>
      <c r="D54" s="26"/>
      <c r="E54" s="26"/>
      <c r="F54" s="26"/>
      <c r="G54" s="26"/>
      <c r="H54" s="26"/>
      <c r="I54" s="26"/>
      <c r="J54" s="26"/>
      <c r="K54" s="26"/>
      <c r="L54" s="26"/>
      <c r="M54" s="26"/>
      <c r="N54" s="26"/>
      <c r="O54" s="26"/>
      <c r="P54" s="26"/>
      <c r="Q54" s="26"/>
      <c r="R54" s="32"/>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spans="1:42" s="65" customFormat="1" x14ac:dyDescent="0.25">
      <c r="A55" s="22"/>
      <c r="B55" s="22"/>
      <c r="C55" s="22"/>
      <c r="D55" s="26"/>
      <c r="E55" s="26"/>
      <c r="F55" s="26"/>
      <c r="G55" s="26"/>
      <c r="H55" s="26"/>
      <c r="I55" s="26"/>
      <c r="J55" s="26"/>
      <c r="K55" s="26"/>
      <c r="L55" s="26"/>
      <c r="M55" s="26"/>
      <c r="N55" s="26"/>
      <c r="O55" s="26"/>
      <c r="P55" s="26"/>
      <c r="Q55" s="26"/>
      <c r="R55" s="32"/>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spans="1:42" s="65" customFormat="1" x14ac:dyDescent="0.25">
      <c r="A56" s="22"/>
      <c r="B56" s="22"/>
      <c r="C56" s="22"/>
      <c r="D56" s="26"/>
      <c r="E56" s="26"/>
      <c r="F56" s="26"/>
      <c r="G56" s="26"/>
      <c r="H56" s="26"/>
      <c r="I56" s="26"/>
      <c r="J56" s="26"/>
      <c r="K56" s="26"/>
      <c r="L56" s="26"/>
      <c r="M56" s="26"/>
      <c r="N56" s="26"/>
      <c r="O56" s="26"/>
      <c r="P56" s="26"/>
      <c r="Q56" s="26"/>
      <c r="R56" s="32"/>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row>
    <row r="57" spans="1:42" s="65" customFormat="1" x14ac:dyDescent="0.25">
      <c r="A57" s="22"/>
      <c r="B57" s="22"/>
      <c r="C57" s="22"/>
      <c r="D57" s="26"/>
      <c r="E57" s="26"/>
      <c r="F57" s="26"/>
      <c r="G57" s="26"/>
      <c r="H57" s="26"/>
      <c r="I57" s="26"/>
      <c r="J57" s="26"/>
      <c r="K57" s="26"/>
      <c r="L57" s="26"/>
      <c r="M57" s="26"/>
      <c r="N57" s="26"/>
      <c r="O57" s="26"/>
      <c r="P57" s="26"/>
      <c r="Q57" s="26"/>
      <c r="R57" s="32"/>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row>
    <row r="58" spans="1:42" s="65" customFormat="1" x14ac:dyDescent="0.25">
      <c r="A58" s="22"/>
      <c r="B58" s="22"/>
      <c r="C58" s="22"/>
      <c r="D58" s="26"/>
      <c r="E58" s="26"/>
      <c r="F58" s="26"/>
      <c r="G58" s="26"/>
      <c r="H58" s="26"/>
      <c r="I58" s="26"/>
      <c r="J58" s="26"/>
      <c r="K58" s="26"/>
      <c r="L58" s="26"/>
      <c r="M58" s="26"/>
      <c r="N58" s="26"/>
      <c r="O58" s="26"/>
      <c r="P58" s="26"/>
      <c r="Q58" s="26"/>
      <c r="R58" s="32"/>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row>
    <row r="59" spans="1:42" s="65" customFormat="1" x14ac:dyDescent="0.25">
      <c r="A59" s="22"/>
      <c r="B59" s="22"/>
      <c r="C59" s="22"/>
      <c r="D59" s="26"/>
      <c r="E59" s="26"/>
      <c r="F59" s="26"/>
      <c r="G59" s="26"/>
      <c r="H59" s="26"/>
      <c r="I59" s="26"/>
      <c r="J59" s="26"/>
      <c r="K59" s="26"/>
      <c r="L59" s="26"/>
      <c r="M59" s="26"/>
      <c r="N59" s="26"/>
      <c r="O59" s="26"/>
      <c r="P59" s="26"/>
      <c r="Q59" s="26"/>
      <c r="R59" s="32"/>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row>
    <row r="60" spans="1:42" s="65" customFormat="1" x14ac:dyDescent="0.25">
      <c r="A60" s="22"/>
      <c r="B60" s="22"/>
      <c r="C60" s="22"/>
      <c r="D60" s="26"/>
      <c r="E60" s="26"/>
      <c r="F60" s="26"/>
      <c r="G60" s="26"/>
      <c r="H60" s="26"/>
      <c r="I60" s="26"/>
      <c r="J60" s="26"/>
      <c r="K60" s="26"/>
      <c r="L60" s="26"/>
      <c r="M60" s="26"/>
      <c r="N60" s="26"/>
      <c r="O60" s="26"/>
      <c r="P60" s="26"/>
      <c r="Q60" s="26"/>
      <c r="R60" s="32"/>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spans="1:42" s="65" customFormat="1" x14ac:dyDescent="0.25">
      <c r="A61" s="22"/>
      <c r="B61" s="22"/>
      <c r="C61" s="22"/>
      <c r="D61" s="26"/>
      <c r="E61" s="26"/>
      <c r="F61" s="26"/>
      <c r="G61" s="26"/>
      <c r="H61" s="26"/>
      <c r="I61" s="26"/>
      <c r="J61" s="26"/>
      <c r="K61" s="26"/>
      <c r="L61" s="26"/>
      <c r="M61" s="26"/>
      <c r="N61" s="26"/>
      <c r="O61" s="26"/>
      <c r="P61" s="26"/>
      <c r="Q61" s="26"/>
      <c r="R61" s="32"/>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spans="1:42" s="65" customFormat="1" x14ac:dyDescent="0.25">
      <c r="A62" s="22"/>
      <c r="B62" s="22"/>
      <c r="C62" s="22"/>
      <c r="D62" s="26"/>
      <c r="E62" s="26"/>
      <c r="F62" s="26"/>
      <c r="G62" s="26"/>
      <c r="H62" s="26"/>
      <c r="I62" s="26"/>
      <c r="J62" s="26"/>
      <c r="K62" s="26"/>
      <c r="L62" s="26"/>
      <c r="M62" s="26"/>
      <c r="N62" s="26"/>
      <c r="O62" s="26"/>
      <c r="P62" s="26"/>
      <c r="Q62" s="26"/>
      <c r="R62" s="32"/>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spans="1:42" s="65" customFormat="1" x14ac:dyDescent="0.25">
      <c r="A63" s="22"/>
      <c r="B63" s="22"/>
      <c r="C63" s="22"/>
      <c r="D63" s="26"/>
      <c r="E63" s="26"/>
      <c r="F63" s="26"/>
      <c r="G63" s="26"/>
      <c r="H63" s="26"/>
      <c r="I63" s="26"/>
      <c r="J63" s="26"/>
      <c r="K63" s="26"/>
      <c r="L63" s="26"/>
      <c r="M63" s="26"/>
      <c r="N63" s="26"/>
      <c r="O63" s="26"/>
      <c r="P63" s="26"/>
      <c r="Q63" s="26"/>
      <c r="R63" s="32"/>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row>
    <row r="64" spans="1:42" s="65" customFormat="1" x14ac:dyDescent="0.25">
      <c r="A64" s="22"/>
      <c r="B64" s="22"/>
      <c r="C64" s="22"/>
      <c r="D64" s="26"/>
      <c r="E64" s="26"/>
      <c r="F64" s="26"/>
      <c r="G64" s="26"/>
      <c r="H64" s="26"/>
      <c r="I64" s="26"/>
      <c r="J64" s="26"/>
      <c r="K64" s="26"/>
      <c r="L64" s="26"/>
      <c r="M64" s="26"/>
      <c r="N64" s="26"/>
      <c r="O64" s="26"/>
      <c r="P64" s="26"/>
      <c r="Q64" s="26"/>
      <c r="R64" s="32"/>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spans="1:42" s="65" customFormat="1" x14ac:dyDescent="0.25">
      <c r="A65" s="22"/>
      <c r="B65" s="22"/>
      <c r="C65" s="22"/>
      <c r="D65" s="26"/>
      <c r="E65" s="26"/>
      <c r="F65" s="26"/>
      <c r="G65" s="26"/>
      <c r="H65" s="26"/>
      <c r="I65" s="26"/>
      <c r="J65" s="26"/>
      <c r="K65" s="26"/>
      <c r="L65" s="26"/>
      <c r="M65" s="26"/>
      <c r="N65" s="26"/>
      <c r="O65" s="26"/>
      <c r="P65" s="26"/>
      <c r="Q65" s="26"/>
      <c r="R65" s="32"/>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spans="1:42" s="65" customFormat="1" x14ac:dyDescent="0.25">
      <c r="A66" s="22"/>
      <c r="B66" s="22"/>
      <c r="C66" s="22"/>
      <c r="D66" s="26"/>
      <c r="E66" s="26"/>
      <c r="F66" s="26"/>
      <c r="G66" s="26"/>
      <c r="H66" s="26"/>
      <c r="I66" s="26"/>
      <c r="J66" s="26"/>
      <c r="K66" s="26"/>
      <c r="L66" s="26"/>
      <c r="M66" s="26"/>
      <c r="N66" s="26"/>
      <c r="O66" s="26"/>
      <c r="P66" s="26"/>
      <c r="Q66" s="26"/>
      <c r="R66" s="32"/>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row>
    <row r="67" spans="1:42" s="65" customFormat="1" x14ac:dyDescent="0.25">
      <c r="A67" s="22"/>
      <c r="B67" s="22"/>
      <c r="C67" s="22"/>
      <c r="D67" s="26"/>
      <c r="E67" s="26"/>
      <c r="F67" s="26"/>
      <c r="G67" s="26"/>
      <c r="H67" s="26"/>
      <c r="I67" s="26"/>
      <c r="J67" s="26"/>
      <c r="K67" s="26"/>
      <c r="L67" s="26"/>
      <c r="M67" s="26"/>
      <c r="N67" s="26"/>
      <c r="O67" s="26"/>
      <c r="P67" s="26"/>
      <c r="Q67" s="26"/>
      <c r="R67" s="32"/>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row>
    <row r="68" spans="1:42" s="65" customFormat="1" x14ac:dyDescent="0.25">
      <c r="A68" s="22"/>
      <c r="B68" s="22"/>
      <c r="C68" s="22"/>
      <c r="D68" s="26"/>
      <c r="E68" s="26"/>
      <c r="F68" s="26"/>
      <c r="G68" s="26"/>
      <c r="H68" s="26"/>
      <c r="I68" s="26"/>
      <c r="J68" s="26"/>
      <c r="K68" s="26"/>
      <c r="L68" s="26"/>
      <c r="M68" s="26"/>
      <c r="N68" s="26"/>
      <c r="O68" s="26"/>
      <c r="P68" s="26"/>
      <c r="Q68" s="26"/>
      <c r="R68" s="32"/>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row>
    <row r="69" spans="1:42" s="65" customFormat="1" x14ac:dyDescent="0.25">
      <c r="A69" s="22"/>
      <c r="B69" s="22"/>
      <c r="C69" s="22"/>
      <c r="D69" s="26"/>
      <c r="E69" s="26"/>
      <c r="F69" s="26"/>
      <c r="G69" s="26"/>
      <c r="H69" s="26"/>
      <c r="I69" s="26"/>
      <c r="J69" s="26"/>
      <c r="K69" s="26"/>
      <c r="L69" s="26"/>
      <c r="M69" s="26"/>
      <c r="N69" s="26"/>
      <c r="O69" s="26"/>
      <c r="P69" s="26"/>
      <c r="Q69" s="26"/>
      <c r="R69" s="32"/>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spans="1:42" s="65" customFormat="1" x14ac:dyDescent="0.25">
      <c r="A70" s="22"/>
      <c r="B70" s="22"/>
      <c r="C70" s="22"/>
      <c r="D70" s="26"/>
      <c r="E70" s="26"/>
      <c r="F70" s="26"/>
      <c r="G70" s="26"/>
      <c r="H70" s="26"/>
      <c r="I70" s="26"/>
      <c r="J70" s="26"/>
      <c r="K70" s="26"/>
      <c r="L70" s="26"/>
      <c r="M70" s="26"/>
      <c r="N70" s="26"/>
      <c r="O70" s="26"/>
      <c r="P70" s="26"/>
      <c r="Q70" s="26"/>
      <c r="R70" s="32"/>
      <c r="S70" s="26"/>
      <c r="T70" s="26"/>
      <c r="U70" s="26"/>
      <c r="V70" s="26"/>
      <c r="W70" s="26"/>
      <c r="X70" s="26"/>
      <c r="Y70" s="26"/>
      <c r="Z70" s="26"/>
      <c r="AA70" s="26"/>
      <c r="AB70" s="26"/>
      <c r="AC70" s="26"/>
      <c r="AD70" s="26"/>
      <c r="AE70" s="26"/>
      <c r="AF70" s="26"/>
      <c r="AG70" s="26"/>
      <c r="AH70" s="26"/>
      <c r="AI70" s="26"/>
      <c r="AJ70" s="26"/>
      <c r="AK70" s="26"/>
      <c r="AL70" s="26"/>
      <c r="AM70" s="34"/>
      <c r="AN70" s="26"/>
      <c r="AO70" s="26"/>
      <c r="AP70" s="26"/>
    </row>
    <row r="71" spans="1:42" s="65" customFormat="1" x14ac:dyDescent="0.25">
      <c r="A71" s="22"/>
      <c r="B71" s="22"/>
      <c r="C71" s="22"/>
      <c r="D71" s="26"/>
      <c r="E71" s="26"/>
      <c r="F71" s="26"/>
      <c r="G71" s="26"/>
      <c r="H71" s="26"/>
      <c r="I71" s="26"/>
      <c r="J71" s="26"/>
      <c r="K71" s="26"/>
      <c r="L71" s="26"/>
      <c r="M71" s="26"/>
      <c r="N71" s="26"/>
      <c r="O71" s="26"/>
      <c r="P71" s="26"/>
      <c r="Q71" s="26"/>
      <c r="R71" s="32"/>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spans="1:42" s="65" customFormat="1" x14ac:dyDescent="0.25">
      <c r="A72" s="22"/>
      <c r="B72" s="22"/>
      <c r="C72" s="22"/>
      <c r="D72" s="26"/>
      <c r="E72" s="26"/>
      <c r="F72" s="26"/>
      <c r="G72" s="26"/>
      <c r="H72" s="26"/>
      <c r="I72" s="26"/>
      <c r="J72" s="26"/>
      <c r="K72" s="26"/>
      <c r="L72" s="26"/>
      <c r="M72" s="26"/>
      <c r="N72" s="26"/>
      <c r="O72" s="26"/>
      <c r="P72" s="26"/>
      <c r="Q72" s="26"/>
      <c r="R72" s="32"/>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row>
    <row r="73" spans="1:42" s="65" customFormat="1" x14ac:dyDescent="0.25">
      <c r="A73" s="22"/>
      <c r="B73" s="22"/>
      <c r="C73" s="22"/>
      <c r="D73" s="26"/>
      <c r="E73" s="26"/>
      <c r="F73" s="26"/>
      <c r="G73" s="26"/>
      <c r="H73" s="26"/>
      <c r="I73" s="26"/>
      <c r="J73" s="26"/>
      <c r="K73" s="26"/>
      <c r="L73" s="26"/>
      <c r="M73" s="26"/>
      <c r="N73" s="26"/>
      <c r="O73" s="26"/>
      <c r="P73" s="26"/>
      <c r="Q73" s="26"/>
      <c r="R73" s="32"/>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row>
    <row r="74" spans="1:42" s="65" customFormat="1" x14ac:dyDescent="0.25">
      <c r="A74" s="22"/>
      <c r="B74" s="22"/>
      <c r="C74" s="22"/>
      <c r="D74" s="26"/>
      <c r="E74" s="26"/>
      <c r="F74" s="26"/>
      <c r="G74" s="26"/>
      <c r="H74" s="26"/>
      <c r="I74" s="26"/>
      <c r="J74" s="26"/>
      <c r="K74" s="26"/>
      <c r="L74" s="26"/>
      <c r="M74" s="26"/>
      <c r="N74" s="26"/>
      <c r="O74" s="26"/>
      <c r="P74" s="26"/>
      <c r="Q74" s="26"/>
      <c r="R74" s="32"/>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row>
    <row r="75" spans="1:42" s="65" customFormat="1" x14ac:dyDescent="0.25">
      <c r="A75" s="22"/>
      <c r="B75" s="22"/>
      <c r="C75" s="22"/>
      <c r="D75" s="26"/>
      <c r="E75" s="26"/>
      <c r="F75" s="26"/>
      <c r="G75" s="26"/>
      <c r="H75" s="26"/>
      <c r="I75" s="26"/>
      <c r="J75" s="26"/>
      <c r="K75" s="26"/>
      <c r="L75" s="26"/>
      <c r="M75" s="26"/>
      <c r="N75" s="26"/>
      <c r="O75" s="26"/>
      <c r="P75" s="26"/>
      <c r="Q75" s="26"/>
      <c r="R75" s="32"/>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row>
    <row r="76" spans="1:42" s="65" customFormat="1" x14ac:dyDescent="0.25">
      <c r="A76" s="22"/>
      <c r="B76" s="22"/>
      <c r="C76" s="22"/>
      <c r="D76" s="26"/>
      <c r="E76" s="26"/>
      <c r="F76" s="26"/>
      <c r="G76" s="26"/>
      <c r="H76" s="26"/>
      <c r="I76" s="26"/>
      <c r="J76" s="26"/>
      <c r="K76" s="26"/>
      <c r="L76" s="26"/>
      <c r="M76" s="26"/>
      <c r="N76" s="26"/>
      <c r="O76" s="26"/>
      <c r="P76" s="26"/>
      <c r="Q76" s="26"/>
      <c r="R76" s="32"/>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row>
    <row r="77" spans="1:42" s="65" customFormat="1" x14ac:dyDescent="0.25">
      <c r="A77" s="22"/>
      <c r="B77" s="22"/>
      <c r="C77" s="22"/>
      <c r="D77" s="26"/>
      <c r="E77" s="26"/>
      <c r="F77" s="26"/>
      <c r="G77" s="26"/>
      <c r="H77" s="26"/>
      <c r="I77" s="26"/>
      <c r="J77" s="26"/>
      <c r="K77" s="26"/>
      <c r="L77" s="26"/>
      <c r="M77" s="26"/>
      <c r="N77" s="26"/>
      <c r="O77" s="26"/>
      <c r="P77" s="26"/>
      <c r="Q77" s="26"/>
      <c r="R77" s="32"/>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row>
    <row r="78" spans="1:42" s="65" customFormat="1" x14ac:dyDescent="0.25">
      <c r="A78" s="22"/>
      <c r="B78" s="22"/>
      <c r="C78" s="22"/>
      <c r="D78" s="26"/>
      <c r="E78" s="26"/>
      <c r="F78" s="26"/>
      <c r="G78" s="26"/>
      <c r="H78" s="26"/>
      <c r="I78" s="26"/>
      <c r="J78" s="26"/>
      <c r="K78" s="26"/>
      <c r="L78" s="26"/>
      <c r="M78" s="26"/>
      <c r="N78" s="26"/>
      <c r="O78" s="26"/>
      <c r="P78" s="26"/>
      <c r="Q78" s="26"/>
      <c r="R78" s="32"/>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row>
    <row r="79" spans="1:42" s="65" customFormat="1" x14ac:dyDescent="0.25">
      <c r="A79" s="22"/>
      <c r="B79" s="22"/>
      <c r="C79" s="22"/>
      <c r="D79" s="26"/>
      <c r="E79" s="26"/>
      <c r="F79" s="26"/>
      <c r="G79" s="26"/>
      <c r="H79" s="26"/>
      <c r="I79" s="26"/>
      <c r="J79" s="26"/>
      <c r="K79" s="26"/>
      <c r="L79" s="26"/>
      <c r="M79" s="26"/>
      <c r="N79" s="26"/>
      <c r="O79" s="26"/>
      <c r="P79" s="26"/>
      <c r="Q79" s="26"/>
      <c r="R79" s="32"/>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row>
    <row r="80" spans="1:42" s="65" customFormat="1" x14ac:dyDescent="0.25">
      <c r="A80" s="22"/>
      <c r="B80" s="22"/>
      <c r="C80" s="22"/>
      <c r="D80" s="26"/>
      <c r="E80" s="26"/>
      <c r="F80" s="26"/>
      <c r="G80" s="26"/>
      <c r="H80" s="26"/>
      <c r="I80" s="26"/>
      <c r="J80" s="26"/>
      <c r="K80" s="26"/>
      <c r="L80" s="26"/>
      <c r="M80" s="26"/>
      <c r="N80" s="26"/>
      <c r="O80" s="26"/>
      <c r="P80" s="26"/>
      <c r="Q80" s="26"/>
      <c r="R80" s="32"/>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row>
    <row r="81" spans="1:42" s="65" customFormat="1" x14ac:dyDescent="0.25">
      <c r="A81" s="22"/>
      <c r="B81" s="22"/>
      <c r="C81" s="22"/>
      <c r="D81" s="26"/>
      <c r="E81" s="26"/>
      <c r="F81" s="26"/>
      <c r="G81" s="26"/>
      <c r="H81" s="26"/>
      <c r="I81" s="26"/>
      <c r="J81" s="26"/>
      <c r="K81" s="26"/>
      <c r="L81" s="26"/>
      <c r="M81" s="26"/>
      <c r="N81" s="26"/>
      <c r="O81" s="26"/>
      <c r="P81" s="26"/>
      <c r="Q81" s="26"/>
      <c r="R81" s="32"/>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row>
    <row r="82" spans="1:42" s="65" customFormat="1" x14ac:dyDescent="0.25">
      <c r="A82" s="22"/>
      <c r="B82" s="22"/>
      <c r="C82" s="22"/>
      <c r="D82" s="26"/>
      <c r="E82" s="26"/>
      <c r="F82" s="26"/>
      <c r="G82" s="26"/>
      <c r="H82" s="26"/>
      <c r="I82" s="26"/>
      <c r="J82" s="26"/>
      <c r="K82" s="26"/>
      <c r="L82" s="26"/>
      <c r="M82" s="26"/>
      <c r="N82" s="26"/>
      <c r="O82" s="26"/>
      <c r="P82" s="26"/>
      <c r="Q82" s="26"/>
      <c r="R82" s="32"/>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row>
    <row r="83" spans="1:42" s="65" customFormat="1" x14ac:dyDescent="0.25">
      <c r="A83" s="22"/>
      <c r="B83" s="22"/>
      <c r="C83" s="22"/>
      <c r="D83" s="26"/>
      <c r="E83" s="26"/>
      <c r="F83" s="26"/>
      <c r="G83" s="26"/>
      <c r="H83" s="26"/>
      <c r="I83" s="26"/>
      <c r="J83" s="26"/>
      <c r="K83" s="26"/>
      <c r="L83" s="26"/>
      <c r="M83" s="26"/>
      <c r="N83" s="26"/>
      <c r="O83" s="26"/>
      <c r="P83" s="26"/>
      <c r="Q83" s="26"/>
      <c r="R83" s="32"/>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row>
    <row r="84" spans="1:42" s="65" customFormat="1" x14ac:dyDescent="0.25">
      <c r="A84" s="22"/>
      <c r="B84" s="22"/>
      <c r="C84" s="22"/>
      <c r="D84" s="26"/>
      <c r="E84" s="26"/>
      <c r="F84" s="26"/>
      <c r="G84" s="26"/>
      <c r="H84" s="26"/>
      <c r="I84" s="26"/>
      <c r="J84" s="26"/>
      <c r="K84" s="26"/>
      <c r="L84" s="26"/>
      <c r="M84" s="26"/>
      <c r="N84" s="26"/>
      <c r="O84" s="26"/>
      <c r="P84" s="26"/>
      <c r="Q84" s="26"/>
      <c r="R84" s="32"/>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row>
    <row r="85" spans="1:42" s="65" customFormat="1" x14ac:dyDescent="0.25">
      <c r="A85" s="22"/>
      <c r="B85" s="22"/>
      <c r="C85" s="22"/>
      <c r="D85" s="26"/>
      <c r="E85" s="26"/>
      <c r="F85" s="26"/>
      <c r="G85" s="26"/>
      <c r="H85" s="26"/>
      <c r="I85" s="26"/>
      <c r="J85" s="26"/>
      <c r="K85" s="26"/>
      <c r="L85" s="26"/>
      <c r="M85" s="26"/>
      <c r="N85" s="26"/>
      <c r="O85" s="26"/>
      <c r="P85" s="26"/>
      <c r="Q85" s="26"/>
      <c r="R85" s="32"/>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row>
    <row r="86" spans="1:42" s="65" customFormat="1" x14ac:dyDescent="0.25">
      <c r="A86" s="22"/>
      <c r="B86" s="22"/>
      <c r="C86" s="22"/>
      <c r="D86" s="26"/>
      <c r="E86" s="26"/>
      <c r="F86" s="26"/>
      <c r="G86" s="26"/>
      <c r="H86" s="26"/>
      <c r="I86" s="26"/>
      <c r="J86" s="26"/>
      <c r="K86" s="26"/>
      <c r="L86" s="26"/>
      <c r="M86" s="26"/>
      <c r="N86" s="26"/>
      <c r="O86" s="26"/>
      <c r="P86" s="26"/>
      <c r="Q86" s="26"/>
      <c r="R86" s="32"/>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row>
    <row r="87" spans="1:42" s="65" customFormat="1" x14ac:dyDescent="0.25">
      <c r="A87" s="22"/>
      <c r="B87" s="22"/>
      <c r="C87" s="22"/>
      <c r="D87" s="26"/>
      <c r="E87" s="26"/>
      <c r="F87" s="26"/>
      <c r="G87" s="26"/>
      <c r="H87" s="26"/>
      <c r="I87" s="26"/>
      <c r="J87" s="26"/>
      <c r="K87" s="26"/>
      <c r="L87" s="26"/>
      <c r="M87" s="26"/>
      <c r="N87" s="26"/>
      <c r="O87" s="26"/>
      <c r="P87" s="26"/>
      <c r="Q87" s="26"/>
      <c r="R87" s="32"/>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row>
    <row r="88" spans="1:42" s="65" customFormat="1" x14ac:dyDescent="0.25">
      <c r="A88" s="22"/>
      <c r="B88" s="22"/>
      <c r="C88" s="22"/>
      <c r="D88" s="26"/>
      <c r="E88" s="26"/>
      <c r="F88" s="26"/>
      <c r="G88" s="26"/>
      <c r="H88" s="26"/>
      <c r="I88" s="26"/>
      <c r="J88" s="26"/>
      <c r="K88" s="26"/>
      <c r="L88" s="26"/>
      <c r="M88" s="26"/>
      <c r="N88" s="26"/>
      <c r="O88" s="26"/>
      <c r="P88" s="26"/>
      <c r="Q88" s="26"/>
      <c r="R88" s="32"/>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row>
    <row r="89" spans="1:42" s="65" customFormat="1" x14ac:dyDescent="0.25">
      <c r="A89" s="22"/>
      <c r="B89" s="22"/>
      <c r="C89" s="22"/>
      <c r="D89" s="26"/>
      <c r="E89" s="26"/>
      <c r="F89" s="26"/>
      <c r="G89" s="26"/>
      <c r="H89" s="26"/>
      <c r="I89" s="26"/>
      <c r="J89" s="26"/>
      <c r="K89" s="26"/>
      <c r="L89" s="26"/>
      <c r="M89" s="26"/>
      <c r="N89" s="26"/>
      <c r="O89" s="26"/>
      <c r="P89" s="26"/>
      <c r="Q89" s="26"/>
      <c r="R89" s="32"/>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row>
    <row r="90" spans="1:42" s="65" customFormat="1" x14ac:dyDescent="0.25">
      <c r="A90" s="22"/>
      <c r="B90" s="22"/>
      <c r="C90" s="22"/>
      <c r="D90" s="26"/>
      <c r="E90" s="26"/>
      <c r="F90" s="26"/>
      <c r="G90" s="26"/>
      <c r="H90" s="26"/>
      <c r="I90" s="26"/>
      <c r="J90" s="26"/>
      <c r="K90" s="26"/>
      <c r="L90" s="26"/>
      <c r="M90" s="26"/>
      <c r="N90" s="26"/>
      <c r="O90" s="26"/>
      <c r="P90" s="26"/>
      <c r="Q90" s="26"/>
      <c r="R90" s="32"/>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row>
    <row r="91" spans="1:42" s="65" customFormat="1" x14ac:dyDescent="0.25">
      <c r="A91" s="22"/>
      <c r="B91" s="22"/>
      <c r="C91" s="22"/>
      <c r="D91" s="26"/>
      <c r="E91" s="26"/>
      <c r="F91" s="26"/>
      <c r="G91" s="26"/>
      <c r="H91" s="26"/>
      <c r="I91" s="26"/>
      <c r="J91" s="26"/>
      <c r="K91" s="26"/>
      <c r="L91" s="26"/>
      <c r="M91" s="26"/>
      <c r="N91" s="26"/>
      <c r="O91" s="26"/>
      <c r="P91" s="26"/>
      <c r="Q91" s="26"/>
      <c r="R91" s="32"/>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row>
    <row r="92" spans="1:42" s="65" customFormat="1" x14ac:dyDescent="0.25">
      <c r="A92" s="22"/>
      <c r="B92" s="22"/>
      <c r="C92" s="22"/>
      <c r="D92" s="26"/>
      <c r="E92" s="26"/>
      <c r="F92" s="26"/>
      <c r="G92" s="26"/>
      <c r="H92" s="26"/>
      <c r="I92" s="26"/>
      <c r="J92" s="26"/>
      <c r="K92" s="26"/>
      <c r="L92" s="26"/>
      <c r="M92" s="26"/>
      <c r="N92" s="26"/>
      <c r="O92" s="26"/>
      <c r="P92" s="26"/>
      <c r="Q92" s="26"/>
      <c r="R92" s="32"/>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row>
    <row r="93" spans="1:42" s="65" customFormat="1" x14ac:dyDescent="0.25">
      <c r="A93" s="22"/>
      <c r="B93" s="22"/>
      <c r="C93" s="22"/>
      <c r="D93" s="26"/>
      <c r="E93" s="26"/>
      <c r="F93" s="26"/>
      <c r="G93" s="26"/>
      <c r="H93" s="26"/>
      <c r="I93" s="26"/>
      <c r="J93" s="26"/>
      <c r="K93" s="26"/>
      <c r="L93" s="26"/>
      <c r="M93" s="26"/>
      <c r="N93" s="26"/>
      <c r="O93" s="26"/>
      <c r="P93" s="26"/>
      <c r="Q93" s="26"/>
      <c r="R93" s="32"/>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row>
    <row r="94" spans="1:42" s="65" customFormat="1" x14ac:dyDescent="0.25">
      <c r="A94" s="22"/>
      <c r="B94" s="22"/>
      <c r="C94" s="22"/>
      <c r="D94" s="26"/>
      <c r="E94" s="26"/>
      <c r="F94" s="26"/>
      <c r="G94" s="26"/>
      <c r="H94" s="26"/>
      <c r="I94" s="26"/>
      <c r="J94" s="26"/>
      <c r="K94" s="26"/>
      <c r="L94" s="26"/>
      <c r="M94" s="26"/>
      <c r="N94" s="26"/>
      <c r="O94" s="26"/>
      <c r="P94" s="26"/>
      <c r="Q94" s="26"/>
      <c r="R94" s="32"/>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row>
    <row r="95" spans="1:42" s="65" customFormat="1" x14ac:dyDescent="0.25">
      <c r="A95" s="22"/>
      <c r="B95" s="22"/>
      <c r="C95" s="22"/>
      <c r="D95" s="26"/>
      <c r="E95" s="26"/>
      <c r="F95" s="26"/>
      <c r="G95" s="26"/>
      <c r="H95" s="26"/>
      <c r="I95" s="26"/>
      <c r="J95" s="26"/>
      <c r="K95" s="26"/>
      <c r="L95" s="26"/>
      <c r="M95" s="26"/>
      <c r="N95" s="26"/>
      <c r="O95" s="26"/>
      <c r="P95" s="26"/>
      <c r="Q95" s="26"/>
      <c r="R95" s="32"/>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row>
    <row r="96" spans="1:42" s="65" customFormat="1" x14ac:dyDescent="0.25">
      <c r="A96" s="22"/>
      <c r="B96" s="22"/>
      <c r="C96" s="22"/>
      <c r="D96" s="26"/>
      <c r="E96" s="26"/>
      <c r="F96" s="26"/>
      <c r="G96" s="26"/>
      <c r="H96" s="26"/>
      <c r="I96" s="26"/>
      <c r="J96" s="26"/>
      <c r="K96" s="26"/>
      <c r="L96" s="26"/>
      <c r="M96" s="26"/>
      <c r="N96" s="26"/>
      <c r="O96" s="26"/>
      <c r="P96" s="26"/>
      <c r="Q96" s="26"/>
      <c r="R96" s="32"/>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row>
    <row r="97" spans="1:42" s="65" customFormat="1" x14ac:dyDescent="0.25">
      <c r="A97" s="22"/>
      <c r="B97" s="22"/>
      <c r="C97" s="22"/>
      <c r="D97" s="26"/>
      <c r="E97" s="26"/>
      <c r="F97" s="26"/>
      <c r="G97" s="26"/>
      <c r="H97" s="26"/>
      <c r="I97" s="26"/>
      <c r="J97" s="26"/>
      <c r="K97" s="26"/>
      <c r="L97" s="26"/>
      <c r="M97" s="26"/>
      <c r="N97" s="26"/>
      <c r="O97" s="26"/>
      <c r="P97" s="26"/>
      <c r="Q97" s="26"/>
      <c r="R97" s="32"/>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row>
    <row r="98" spans="1:42" s="65" customFormat="1" x14ac:dyDescent="0.25">
      <c r="A98" s="22"/>
      <c r="B98" s="22"/>
      <c r="C98" s="22"/>
      <c r="D98" s="26"/>
      <c r="E98" s="26"/>
      <c r="F98" s="26"/>
      <c r="G98" s="26"/>
      <c r="H98" s="26"/>
      <c r="I98" s="26"/>
      <c r="J98" s="26"/>
      <c r="K98" s="26"/>
      <c r="L98" s="26"/>
      <c r="M98" s="26"/>
      <c r="N98" s="26"/>
      <c r="O98" s="26"/>
      <c r="P98" s="26"/>
      <c r="Q98" s="26"/>
      <c r="R98" s="32"/>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row>
    <row r="99" spans="1:42" s="65" customFormat="1" x14ac:dyDescent="0.25">
      <c r="A99" s="22"/>
      <c r="B99" s="22"/>
      <c r="C99" s="22"/>
      <c r="D99" s="26"/>
      <c r="E99" s="26"/>
      <c r="F99" s="26"/>
      <c r="G99" s="26"/>
      <c r="H99" s="26"/>
      <c r="I99" s="26"/>
      <c r="J99" s="26"/>
      <c r="K99" s="26"/>
      <c r="L99" s="26"/>
      <c r="M99" s="26"/>
      <c r="N99" s="26"/>
      <c r="O99" s="26"/>
      <c r="P99" s="26"/>
      <c r="Q99" s="26"/>
      <c r="R99" s="32"/>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row>
    <row r="100" spans="1:42" s="65" customFormat="1" x14ac:dyDescent="0.25">
      <c r="A100" s="22"/>
      <c r="B100" s="22"/>
      <c r="C100" s="22"/>
      <c r="D100" s="26"/>
      <c r="E100" s="26"/>
      <c r="F100" s="26"/>
      <c r="G100" s="26"/>
      <c r="H100" s="26"/>
      <c r="I100" s="26"/>
      <c r="J100" s="26"/>
      <c r="K100" s="26"/>
      <c r="L100" s="26"/>
      <c r="M100" s="26"/>
      <c r="N100" s="26"/>
      <c r="O100" s="26"/>
      <c r="P100" s="26"/>
      <c r="Q100" s="26"/>
      <c r="R100" s="32"/>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row>
    <row r="101" spans="1:42" s="65" customFormat="1" x14ac:dyDescent="0.25">
      <c r="A101" s="22"/>
      <c r="B101" s="22"/>
      <c r="C101" s="22"/>
      <c r="D101" s="26"/>
      <c r="E101" s="26"/>
      <c r="F101" s="26"/>
      <c r="G101" s="26"/>
      <c r="H101" s="26"/>
      <c r="I101" s="26"/>
      <c r="J101" s="26"/>
      <c r="K101" s="26"/>
      <c r="L101" s="26"/>
      <c r="M101" s="26"/>
      <c r="N101" s="26"/>
      <c r="O101" s="26"/>
      <c r="P101" s="26"/>
      <c r="Q101" s="26"/>
      <c r="R101" s="32"/>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row>
    <row r="102" spans="1:42" s="65" customFormat="1" x14ac:dyDescent="0.25">
      <c r="A102" s="22"/>
      <c r="B102" s="22"/>
      <c r="C102" s="22"/>
      <c r="D102" s="26"/>
      <c r="E102" s="26"/>
      <c r="F102" s="26"/>
      <c r="G102" s="26"/>
      <c r="H102" s="26"/>
      <c r="I102" s="26"/>
      <c r="J102" s="26"/>
      <c r="K102" s="26"/>
      <c r="L102" s="26"/>
      <c r="M102" s="26"/>
      <c r="N102" s="26"/>
      <c r="O102" s="26"/>
      <c r="P102" s="26"/>
      <c r="Q102" s="26"/>
      <c r="R102" s="32"/>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row>
    <row r="103" spans="1:42" s="65" customFormat="1" x14ac:dyDescent="0.25">
      <c r="A103" s="22"/>
      <c r="B103" s="22"/>
      <c r="C103" s="22"/>
      <c r="D103" s="26"/>
      <c r="E103" s="26"/>
      <c r="F103" s="26"/>
      <c r="G103" s="26"/>
      <c r="H103" s="26"/>
      <c r="I103" s="26"/>
      <c r="J103" s="26"/>
      <c r="K103" s="26"/>
      <c r="L103" s="26"/>
      <c r="M103" s="26"/>
      <c r="N103" s="26"/>
      <c r="O103" s="26"/>
      <c r="P103" s="26"/>
      <c r="Q103" s="26"/>
      <c r="R103" s="32"/>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row>
    <row r="104" spans="1:42" s="65" customFormat="1" x14ac:dyDescent="0.25">
      <c r="A104" s="22"/>
      <c r="B104" s="22"/>
      <c r="C104" s="22"/>
      <c r="D104" s="26"/>
      <c r="E104" s="26"/>
      <c r="F104" s="26"/>
      <c r="G104" s="26"/>
      <c r="H104" s="26"/>
      <c r="I104" s="26"/>
      <c r="J104" s="26"/>
      <c r="K104" s="26"/>
      <c r="L104" s="26"/>
      <c r="M104" s="26"/>
      <c r="N104" s="26"/>
      <c r="O104" s="26"/>
      <c r="P104" s="26"/>
      <c r="Q104" s="26"/>
      <c r="R104" s="32"/>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row>
    <row r="105" spans="1:42" s="65" customFormat="1" x14ac:dyDescent="0.25">
      <c r="A105" s="22"/>
      <c r="B105" s="22"/>
      <c r="C105" s="22"/>
      <c r="D105" s="26"/>
      <c r="E105" s="26"/>
      <c r="F105" s="26"/>
      <c r="G105" s="26"/>
      <c r="H105" s="26"/>
      <c r="I105" s="26"/>
      <c r="J105" s="26"/>
      <c r="K105" s="26"/>
      <c r="L105" s="26"/>
      <c r="M105" s="26"/>
      <c r="N105" s="26"/>
      <c r="O105" s="26"/>
      <c r="P105" s="26"/>
      <c r="Q105" s="26"/>
      <c r="R105" s="32"/>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row>
    <row r="106" spans="1:42" s="65" customFormat="1" x14ac:dyDescent="0.25">
      <c r="A106" s="22"/>
      <c r="B106" s="22"/>
      <c r="C106" s="22"/>
      <c r="D106" s="26"/>
      <c r="E106" s="26"/>
      <c r="F106" s="26"/>
      <c r="G106" s="26"/>
      <c r="H106" s="26"/>
      <c r="I106" s="26"/>
      <c r="J106" s="26"/>
      <c r="K106" s="26"/>
      <c r="L106" s="26"/>
      <c r="M106" s="26"/>
      <c r="N106" s="26"/>
      <c r="O106" s="26"/>
      <c r="P106" s="26"/>
      <c r="Q106" s="26"/>
      <c r="R106" s="32"/>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row>
    <row r="107" spans="1:42" s="65" customFormat="1" x14ac:dyDescent="0.25">
      <c r="A107" s="22"/>
      <c r="B107" s="22"/>
      <c r="C107" s="22"/>
      <c r="D107" s="26"/>
      <c r="E107" s="26"/>
      <c r="F107" s="26"/>
      <c r="G107" s="26"/>
      <c r="H107" s="26"/>
      <c r="I107" s="26"/>
      <c r="J107" s="26"/>
      <c r="K107" s="26"/>
      <c r="L107" s="26"/>
      <c r="M107" s="26"/>
      <c r="N107" s="26"/>
      <c r="O107" s="26"/>
      <c r="P107" s="26"/>
      <c r="Q107" s="26"/>
      <c r="R107" s="32"/>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row>
    <row r="108" spans="1:42" s="65" customFormat="1" x14ac:dyDescent="0.25">
      <c r="A108" s="22"/>
      <c r="B108" s="22"/>
      <c r="C108" s="22"/>
      <c r="D108" s="26"/>
      <c r="E108" s="26"/>
      <c r="F108" s="26"/>
      <c r="G108" s="26"/>
      <c r="H108" s="26"/>
      <c r="I108" s="26"/>
      <c r="J108" s="26"/>
      <c r="K108" s="26"/>
      <c r="L108" s="26"/>
      <c r="M108" s="26"/>
      <c r="N108" s="26"/>
      <c r="O108" s="26"/>
      <c r="P108" s="26"/>
      <c r="Q108" s="26"/>
      <c r="R108" s="32"/>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row>
    <row r="109" spans="1:42" s="65" customFormat="1" x14ac:dyDescent="0.25">
      <c r="A109" s="22"/>
      <c r="B109" s="22"/>
      <c r="C109" s="22"/>
      <c r="D109" s="26"/>
      <c r="E109" s="26"/>
      <c r="F109" s="26"/>
      <c r="G109" s="26"/>
      <c r="H109" s="26"/>
      <c r="I109" s="26"/>
      <c r="J109" s="26"/>
      <c r="K109" s="26"/>
      <c r="L109" s="26"/>
      <c r="M109" s="26"/>
      <c r="N109" s="26"/>
      <c r="O109" s="26"/>
      <c r="P109" s="26"/>
      <c r="Q109" s="26"/>
      <c r="R109" s="32"/>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row>
    <row r="110" spans="1:42" s="65" customFormat="1" x14ac:dyDescent="0.25">
      <c r="A110" s="22"/>
      <c r="B110" s="22"/>
      <c r="C110" s="22"/>
      <c r="D110" s="26"/>
      <c r="E110" s="26"/>
      <c r="F110" s="26"/>
      <c r="G110" s="26"/>
      <c r="H110" s="26"/>
      <c r="I110" s="26"/>
      <c r="J110" s="26"/>
      <c r="K110" s="26"/>
      <c r="L110" s="26"/>
      <c r="M110" s="26"/>
      <c r="N110" s="26"/>
      <c r="O110" s="26"/>
      <c r="P110" s="26"/>
      <c r="Q110" s="26"/>
      <c r="R110" s="32"/>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row>
    <row r="111" spans="1:42" s="65" customFormat="1" x14ac:dyDescent="0.25">
      <c r="A111" s="22"/>
      <c r="B111" s="22"/>
      <c r="C111" s="22"/>
      <c r="D111" s="26"/>
      <c r="E111" s="26"/>
      <c r="F111" s="26"/>
      <c r="G111" s="26"/>
      <c r="H111" s="26"/>
      <c r="I111" s="26"/>
      <c r="J111" s="26"/>
      <c r="K111" s="26"/>
      <c r="L111" s="26"/>
      <c r="M111" s="26"/>
      <c r="N111" s="26"/>
      <c r="O111" s="26"/>
      <c r="P111" s="26"/>
      <c r="Q111" s="26"/>
      <c r="R111" s="32"/>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row>
    <row r="112" spans="1:42" s="65" customFormat="1" x14ac:dyDescent="0.25">
      <c r="A112" s="22"/>
      <c r="B112" s="22"/>
      <c r="C112" s="22"/>
      <c r="D112" s="26"/>
      <c r="E112" s="26"/>
      <c r="F112" s="26"/>
      <c r="G112" s="26"/>
      <c r="H112" s="26"/>
      <c r="I112" s="26"/>
      <c r="J112" s="26"/>
      <c r="K112" s="26"/>
      <c r="L112" s="26"/>
      <c r="M112" s="26"/>
      <c r="N112" s="26"/>
      <c r="O112" s="26"/>
      <c r="P112" s="26"/>
      <c r="Q112" s="26"/>
      <c r="R112" s="32"/>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row>
    <row r="113" spans="1:42" s="65" customFormat="1" x14ac:dyDescent="0.25">
      <c r="A113" s="22"/>
      <c r="B113" s="22"/>
      <c r="C113" s="22"/>
      <c r="D113" s="26"/>
      <c r="E113" s="26"/>
      <c r="F113" s="26"/>
      <c r="G113" s="26"/>
      <c r="H113" s="26"/>
      <c r="I113" s="26"/>
      <c r="J113" s="26"/>
      <c r="K113" s="26"/>
      <c r="L113" s="26"/>
      <c r="M113" s="26"/>
      <c r="N113" s="26"/>
      <c r="O113" s="26"/>
      <c r="P113" s="26"/>
      <c r="Q113" s="26"/>
      <c r="R113" s="32"/>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row>
    <row r="114" spans="1:42" s="65" customFormat="1" x14ac:dyDescent="0.25">
      <c r="A114" s="22"/>
      <c r="B114" s="22"/>
      <c r="C114" s="22"/>
      <c r="D114" s="26"/>
      <c r="E114" s="26"/>
      <c r="F114" s="26"/>
      <c r="G114" s="26"/>
      <c r="H114" s="26"/>
      <c r="I114" s="26"/>
      <c r="J114" s="26"/>
      <c r="K114" s="26"/>
      <c r="L114" s="26"/>
      <c r="M114" s="26"/>
      <c r="N114" s="26"/>
      <c r="O114" s="26"/>
      <c r="P114" s="26"/>
      <c r="Q114" s="26"/>
      <c r="R114" s="32"/>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row>
    <row r="115" spans="1:42" s="65" customFormat="1" x14ac:dyDescent="0.25">
      <c r="A115" s="22"/>
      <c r="B115" s="22"/>
      <c r="C115" s="22"/>
      <c r="D115" s="26"/>
      <c r="E115" s="26"/>
      <c r="F115" s="26"/>
      <c r="G115" s="26"/>
      <c r="H115" s="26"/>
      <c r="I115" s="26"/>
      <c r="J115" s="26"/>
      <c r="K115" s="26"/>
      <c r="L115" s="26"/>
      <c r="M115" s="26"/>
      <c r="N115" s="26"/>
      <c r="O115" s="26"/>
      <c r="P115" s="26"/>
      <c r="Q115" s="26"/>
      <c r="R115" s="32"/>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row>
    <row r="116" spans="1:42" s="65" customFormat="1" x14ac:dyDescent="0.25">
      <c r="A116" s="22"/>
      <c r="B116" s="22"/>
      <c r="C116" s="22"/>
      <c r="D116" s="26"/>
      <c r="E116" s="26"/>
      <c r="F116" s="26"/>
      <c r="G116" s="26"/>
      <c r="H116" s="26"/>
      <c r="I116" s="26"/>
      <c r="J116" s="26"/>
      <c r="K116" s="26"/>
      <c r="L116" s="26"/>
      <c r="M116" s="26"/>
      <c r="N116" s="26"/>
      <c r="O116" s="26"/>
      <c r="P116" s="26"/>
      <c r="Q116" s="26"/>
      <c r="R116" s="32"/>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row>
    <row r="117" spans="1:42" s="65" customFormat="1" x14ac:dyDescent="0.25">
      <c r="A117" s="22"/>
      <c r="B117" s="22"/>
      <c r="C117" s="22"/>
      <c r="D117" s="26"/>
      <c r="E117" s="26"/>
      <c r="F117" s="26"/>
      <c r="G117" s="26"/>
      <c r="H117" s="26"/>
      <c r="I117" s="26"/>
      <c r="J117" s="26"/>
      <c r="K117" s="26"/>
      <c r="L117" s="26"/>
      <c r="M117" s="26"/>
      <c r="N117" s="26"/>
      <c r="O117" s="26"/>
      <c r="P117" s="26"/>
      <c r="Q117" s="26"/>
      <c r="R117" s="32"/>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row>
    <row r="118" spans="1:42" s="65" customFormat="1" x14ac:dyDescent="0.25">
      <c r="A118" s="22"/>
      <c r="B118" s="22"/>
      <c r="C118" s="22"/>
      <c r="D118" s="26"/>
      <c r="E118" s="26"/>
      <c r="F118" s="26"/>
      <c r="G118" s="26"/>
      <c r="H118" s="26"/>
      <c r="I118" s="26"/>
      <c r="J118" s="26"/>
      <c r="K118" s="26"/>
      <c r="L118" s="26"/>
      <c r="M118" s="26"/>
      <c r="N118" s="26"/>
      <c r="O118" s="26"/>
      <c r="P118" s="26"/>
      <c r="Q118" s="26"/>
      <c r="R118" s="32"/>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row>
    <row r="119" spans="1:42" s="65" customFormat="1" x14ac:dyDescent="0.25">
      <c r="A119" s="22"/>
      <c r="B119" s="22"/>
      <c r="C119" s="22"/>
      <c r="D119" s="26"/>
      <c r="E119" s="26"/>
      <c r="F119" s="26"/>
      <c r="G119" s="26"/>
      <c r="H119" s="26"/>
      <c r="I119" s="26"/>
      <c r="J119" s="26"/>
      <c r="K119" s="26"/>
      <c r="L119" s="26"/>
      <c r="M119" s="26"/>
      <c r="N119" s="26"/>
      <c r="O119" s="26"/>
      <c r="P119" s="26"/>
      <c r="Q119" s="26"/>
      <c r="R119" s="32"/>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row>
    <row r="120" spans="1:42" s="65" customFormat="1" x14ac:dyDescent="0.25">
      <c r="A120" s="22"/>
      <c r="B120" s="22"/>
      <c r="C120" s="22"/>
      <c r="D120" s="26"/>
      <c r="E120" s="26"/>
      <c r="F120" s="26"/>
      <c r="G120" s="26"/>
      <c r="H120" s="26"/>
      <c r="I120" s="26"/>
      <c r="J120" s="26"/>
      <c r="K120" s="26"/>
      <c r="L120" s="26"/>
      <c r="M120" s="26"/>
      <c r="N120" s="26"/>
      <c r="O120" s="26"/>
      <c r="P120" s="26"/>
      <c r="Q120" s="26"/>
      <c r="R120" s="32"/>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row>
    <row r="121" spans="1:42" s="65" customFormat="1" x14ac:dyDescent="0.25">
      <c r="A121" s="22"/>
      <c r="B121" s="22"/>
      <c r="C121" s="22"/>
      <c r="D121" s="26"/>
      <c r="E121" s="26"/>
      <c r="F121" s="26"/>
      <c r="G121" s="26"/>
      <c r="H121" s="26"/>
      <c r="I121" s="26"/>
      <c r="J121" s="26"/>
      <c r="K121" s="26"/>
      <c r="L121" s="26"/>
      <c r="M121" s="26"/>
      <c r="N121" s="26"/>
      <c r="O121" s="26"/>
      <c r="P121" s="26"/>
      <c r="Q121" s="26"/>
      <c r="R121" s="32"/>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row>
    <row r="122" spans="1:42" s="65" customFormat="1" x14ac:dyDescent="0.25">
      <c r="A122" s="22"/>
      <c r="B122" s="22"/>
      <c r="C122" s="22"/>
      <c r="D122" s="26"/>
      <c r="E122" s="26"/>
      <c r="F122" s="26"/>
      <c r="G122" s="26"/>
      <c r="H122" s="26"/>
      <c r="I122" s="26"/>
      <c r="J122" s="26"/>
      <c r="K122" s="26"/>
      <c r="L122" s="26"/>
      <c r="M122" s="26"/>
      <c r="N122" s="26"/>
      <c r="O122" s="26"/>
      <c r="P122" s="26"/>
      <c r="Q122" s="26"/>
      <c r="R122" s="32"/>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row>
    <row r="123" spans="1:42" s="65" customFormat="1" x14ac:dyDescent="0.25">
      <c r="A123" s="22"/>
      <c r="B123" s="22"/>
      <c r="C123" s="22"/>
      <c r="D123" s="26"/>
      <c r="E123" s="26"/>
      <c r="F123" s="26"/>
      <c r="G123" s="26"/>
      <c r="H123" s="26"/>
      <c r="I123" s="26"/>
      <c r="J123" s="26"/>
      <c r="K123" s="26"/>
      <c r="L123" s="26"/>
      <c r="M123" s="26"/>
      <c r="N123" s="26"/>
      <c r="O123" s="26"/>
      <c r="P123" s="26"/>
      <c r="Q123" s="26"/>
      <c r="R123" s="32"/>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row>
    <row r="124" spans="1:42" s="65" customFormat="1" x14ac:dyDescent="0.25">
      <c r="A124" s="22"/>
      <c r="B124" s="22"/>
      <c r="C124" s="22"/>
      <c r="D124" s="26"/>
      <c r="E124" s="26"/>
      <c r="F124" s="26"/>
      <c r="G124" s="26"/>
      <c r="H124" s="26"/>
      <c r="I124" s="26"/>
      <c r="J124" s="26"/>
      <c r="K124" s="26"/>
      <c r="L124" s="26"/>
      <c r="M124" s="26"/>
      <c r="N124" s="26"/>
      <c r="O124" s="26"/>
      <c r="P124" s="26"/>
      <c r="Q124" s="26"/>
      <c r="R124" s="32"/>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row>
    <row r="125" spans="1:42" s="65" customFormat="1" x14ac:dyDescent="0.25">
      <c r="A125" s="22"/>
      <c r="B125" s="22"/>
      <c r="C125" s="22"/>
      <c r="D125" s="26"/>
      <c r="E125" s="26"/>
      <c r="F125" s="26"/>
      <c r="G125" s="26"/>
      <c r="H125" s="26"/>
      <c r="I125" s="26"/>
      <c r="J125" s="26"/>
      <c r="K125" s="26"/>
      <c r="L125" s="26"/>
      <c r="M125" s="26"/>
      <c r="N125" s="26"/>
      <c r="O125" s="26"/>
      <c r="P125" s="26"/>
      <c r="Q125" s="26"/>
      <c r="R125" s="32"/>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row>
    <row r="126" spans="1:42" s="65" customFormat="1" x14ac:dyDescent="0.25">
      <c r="A126" s="22"/>
      <c r="B126" s="22"/>
      <c r="C126" s="22"/>
      <c r="D126" s="26"/>
      <c r="E126" s="26"/>
      <c r="F126" s="26"/>
      <c r="G126" s="26"/>
      <c r="H126" s="26"/>
      <c r="I126" s="26"/>
      <c r="J126" s="26"/>
      <c r="K126" s="26"/>
      <c r="L126" s="26"/>
      <c r="M126" s="26"/>
      <c r="N126" s="26"/>
      <c r="O126" s="26"/>
      <c r="P126" s="26"/>
      <c r="Q126" s="26"/>
      <c r="R126" s="32"/>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row>
    <row r="127" spans="1:42" s="65" customFormat="1" x14ac:dyDescent="0.25">
      <c r="A127" s="22"/>
      <c r="B127" s="22"/>
      <c r="C127" s="22"/>
      <c r="D127" s="26"/>
      <c r="E127" s="26"/>
      <c r="F127" s="26"/>
      <c r="G127" s="26"/>
      <c r="H127" s="26"/>
      <c r="I127" s="26"/>
      <c r="J127" s="26"/>
      <c r="K127" s="26"/>
      <c r="L127" s="26"/>
      <c r="M127" s="26"/>
      <c r="N127" s="26"/>
      <c r="O127" s="26"/>
      <c r="P127" s="26"/>
      <c r="Q127" s="26"/>
      <c r="R127" s="32"/>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row>
    <row r="128" spans="1:42" s="65" customFormat="1" x14ac:dyDescent="0.25">
      <c r="A128" s="22"/>
      <c r="B128" s="22"/>
      <c r="C128" s="22"/>
      <c r="D128" s="26"/>
      <c r="E128" s="26"/>
      <c r="F128" s="26"/>
      <c r="G128" s="26"/>
      <c r="H128" s="26"/>
      <c r="I128" s="26"/>
      <c r="J128" s="26"/>
      <c r="K128" s="26"/>
      <c r="L128" s="26"/>
      <c r="M128" s="26"/>
      <c r="N128" s="26"/>
      <c r="O128" s="26"/>
      <c r="P128" s="26"/>
      <c r="Q128" s="26"/>
      <c r="R128" s="32"/>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row>
    <row r="129" spans="1:42" s="65" customFormat="1" x14ac:dyDescent="0.25">
      <c r="A129" s="22"/>
      <c r="B129" s="22"/>
      <c r="C129" s="22"/>
      <c r="D129" s="26"/>
      <c r="E129" s="26"/>
      <c r="F129" s="26"/>
      <c r="G129" s="26"/>
      <c r="H129" s="26"/>
      <c r="I129" s="26"/>
      <c r="J129" s="26"/>
      <c r="K129" s="26"/>
      <c r="L129" s="26"/>
      <c r="M129" s="26"/>
      <c r="N129" s="26"/>
      <c r="O129" s="26"/>
      <c r="P129" s="26"/>
      <c r="Q129" s="26"/>
      <c r="R129" s="32"/>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row>
    <row r="130" spans="1:42" s="65" customFormat="1" x14ac:dyDescent="0.25">
      <c r="A130" s="22"/>
      <c r="B130" s="22"/>
      <c r="C130" s="22"/>
      <c r="D130" s="26"/>
      <c r="E130" s="26"/>
      <c r="F130" s="26"/>
      <c r="G130" s="26"/>
      <c r="H130" s="26"/>
      <c r="I130" s="26"/>
      <c r="J130" s="26"/>
      <c r="K130" s="26"/>
      <c r="L130" s="26"/>
      <c r="M130" s="26"/>
      <c r="N130" s="26"/>
      <c r="O130" s="26"/>
      <c r="P130" s="26"/>
      <c r="Q130" s="26"/>
      <c r="R130" s="32"/>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row>
    <row r="131" spans="1:42" s="65" customFormat="1" x14ac:dyDescent="0.25">
      <c r="A131" s="22"/>
      <c r="B131" s="22"/>
      <c r="C131" s="22"/>
      <c r="D131" s="26"/>
      <c r="E131" s="26"/>
      <c r="F131" s="26"/>
      <c r="G131" s="26"/>
      <c r="H131" s="26"/>
      <c r="I131" s="26"/>
      <c r="J131" s="26"/>
      <c r="K131" s="26"/>
      <c r="L131" s="26"/>
      <c r="M131" s="26"/>
      <c r="N131" s="26"/>
      <c r="O131" s="26"/>
      <c r="P131" s="26"/>
      <c r="Q131" s="26"/>
      <c r="R131" s="32"/>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row>
    <row r="132" spans="1:42" s="65" customFormat="1" x14ac:dyDescent="0.25">
      <c r="A132" s="22"/>
      <c r="B132" s="22"/>
      <c r="C132" s="22"/>
      <c r="D132" s="26"/>
      <c r="E132" s="26"/>
      <c r="F132" s="26"/>
      <c r="G132" s="26"/>
      <c r="H132" s="26"/>
      <c r="I132" s="26"/>
      <c r="J132" s="26"/>
      <c r="K132" s="26"/>
      <c r="L132" s="26"/>
      <c r="M132" s="26"/>
      <c r="N132" s="26"/>
      <c r="O132" s="26"/>
      <c r="P132" s="26"/>
      <c r="Q132" s="26"/>
      <c r="R132" s="32"/>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row>
    <row r="133" spans="1:42" s="65" customFormat="1" x14ac:dyDescent="0.25">
      <c r="A133" s="22"/>
      <c r="B133" s="22"/>
      <c r="C133" s="22"/>
      <c r="D133" s="26"/>
      <c r="E133" s="26"/>
      <c r="F133" s="26"/>
      <c r="G133" s="26"/>
      <c r="H133" s="26"/>
      <c r="I133" s="26"/>
      <c r="J133" s="26"/>
      <c r="K133" s="26"/>
      <c r="L133" s="26"/>
      <c r="M133" s="26"/>
      <c r="N133" s="26"/>
      <c r="O133" s="26"/>
      <c r="P133" s="26"/>
      <c r="Q133" s="26"/>
      <c r="R133" s="32"/>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row>
    <row r="134" spans="1:42" s="65" customFormat="1" x14ac:dyDescent="0.25">
      <c r="A134" s="22"/>
      <c r="B134" s="22"/>
      <c r="C134" s="22"/>
      <c r="D134" s="26"/>
      <c r="E134" s="26"/>
      <c r="F134" s="26"/>
      <c r="G134" s="26"/>
      <c r="H134" s="26"/>
      <c r="I134" s="26"/>
      <c r="J134" s="26"/>
      <c r="K134" s="26"/>
      <c r="L134" s="26"/>
      <c r="M134" s="26"/>
      <c r="N134" s="26"/>
      <c r="O134" s="26"/>
      <c r="P134" s="26"/>
      <c r="Q134" s="26"/>
      <c r="R134" s="32"/>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row>
    <row r="135" spans="1:42" s="65" customFormat="1" x14ac:dyDescent="0.25">
      <c r="A135" s="22"/>
      <c r="B135" s="22"/>
      <c r="C135" s="22"/>
      <c r="D135" s="26"/>
      <c r="E135" s="26"/>
      <c r="F135" s="26"/>
      <c r="G135" s="26"/>
      <c r="H135" s="26"/>
      <c r="I135" s="26"/>
      <c r="J135" s="26"/>
      <c r="K135" s="26"/>
      <c r="L135" s="26"/>
      <c r="M135" s="26"/>
      <c r="N135" s="26"/>
      <c r="O135" s="26"/>
      <c r="P135" s="26"/>
      <c r="Q135" s="26"/>
      <c r="R135" s="32"/>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row>
    <row r="136" spans="1:42" s="65" customFormat="1" x14ac:dyDescent="0.25">
      <c r="A136" s="22"/>
      <c r="B136" s="22"/>
      <c r="C136" s="22"/>
      <c r="D136" s="26"/>
      <c r="E136" s="26"/>
      <c r="F136" s="26"/>
      <c r="G136" s="26"/>
      <c r="H136" s="26"/>
      <c r="I136" s="26"/>
      <c r="J136" s="26"/>
      <c r="K136" s="26"/>
      <c r="L136" s="26"/>
      <c r="M136" s="26"/>
      <c r="N136" s="26"/>
      <c r="O136" s="26"/>
      <c r="P136" s="26"/>
      <c r="Q136" s="26"/>
      <c r="R136" s="32"/>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row>
    <row r="137" spans="1:42" s="65" customFormat="1" x14ac:dyDescent="0.25">
      <c r="A137" s="22"/>
      <c r="B137" s="22"/>
      <c r="C137" s="22"/>
      <c r="D137" s="26"/>
      <c r="E137" s="26"/>
      <c r="F137" s="26"/>
      <c r="G137" s="26"/>
      <c r="H137" s="26"/>
      <c r="I137" s="26"/>
      <c r="J137" s="26"/>
      <c r="K137" s="26"/>
      <c r="L137" s="26"/>
      <c r="M137" s="26"/>
      <c r="N137" s="26"/>
      <c r="O137" s="26"/>
      <c r="P137" s="26"/>
      <c r="Q137" s="26"/>
      <c r="R137" s="32"/>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row>
    <row r="138" spans="1:42" s="65" customFormat="1" ht="409.5" x14ac:dyDescent="0.25">
      <c r="A138" s="22"/>
      <c r="B138" s="22"/>
      <c r="C138" s="22"/>
      <c r="D138" s="26"/>
      <c r="E138" s="26"/>
      <c r="F138" s="26"/>
      <c r="G138" s="26"/>
      <c r="H138" s="26"/>
      <c r="I138" s="26"/>
      <c r="J138" s="26"/>
      <c r="K138" s="26"/>
      <c r="L138" s="26"/>
      <c r="M138" s="26"/>
      <c r="N138" s="26"/>
      <c r="O138" s="26"/>
      <c r="P138" s="26"/>
      <c r="Q138" s="26"/>
      <c r="R138" s="32"/>
      <c r="S138" s="210" t="s">
        <v>204</v>
      </c>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row>
    <row r="139" spans="1:42" s="65" customFormat="1" x14ac:dyDescent="0.25">
      <c r="A139" s="22"/>
      <c r="B139" s="22"/>
      <c r="C139" s="22"/>
      <c r="D139" s="26"/>
      <c r="E139" s="26"/>
      <c r="F139" s="26"/>
      <c r="G139" s="26"/>
      <c r="H139" s="26"/>
      <c r="I139" s="26"/>
      <c r="J139" s="26"/>
      <c r="K139" s="26"/>
      <c r="L139" s="26"/>
      <c r="M139" s="26"/>
      <c r="N139" s="26"/>
      <c r="O139" s="26"/>
      <c r="P139" s="26"/>
      <c r="Q139" s="26"/>
      <c r="R139" s="32"/>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row>
    <row r="140" spans="1:42" s="65" customFormat="1" x14ac:dyDescent="0.25">
      <c r="A140" s="22"/>
      <c r="B140" s="22"/>
      <c r="C140" s="22"/>
      <c r="D140" s="26"/>
      <c r="E140" s="26"/>
      <c r="F140" s="26"/>
      <c r="G140" s="26"/>
      <c r="H140" s="26"/>
      <c r="I140" s="26"/>
      <c r="J140" s="26"/>
      <c r="K140" s="26"/>
      <c r="L140" s="26"/>
      <c r="M140" s="26"/>
      <c r="N140" s="26"/>
      <c r="O140" s="26"/>
      <c r="P140" s="26"/>
      <c r="Q140" s="26"/>
      <c r="R140" s="32"/>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row>
    <row r="141" spans="1:42" s="65" customFormat="1" x14ac:dyDescent="0.25">
      <c r="A141" s="22"/>
      <c r="B141" s="22"/>
      <c r="C141" s="22"/>
      <c r="D141" s="26"/>
      <c r="E141" s="26"/>
      <c r="F141" s="26"/>
      <c r="G141" s="26"/>
      <c r="H141" s="26"/>
      <c r="I141" s="26"/>
      <c r="J141" s="26"/>
      <c r="K141" s="26"/>
      <c r="L141" s="26"/>
      <c r="M141" s="26"/>
      <c r="N141" s="26"/>
      <c r="O141" s="26"/>
      <c r="P141" s="26"/>
      <c r="Q141" s="26"/>
      <c r="R141" s="32"/>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row>
    <row r="142" spans="1:42" s="65" customFormat="1" x14ac:dyDescent="0.25">
      <c r="A142" s="22"/>
      <c r="B142" s="22"/>
      <c r="C142" s="22"/>
      <c r="D142" s="26"/>
      <c r="E142" s="26"/>
      <c r="F142" s="26"/>
      <c r="G142" s="26"/>
      <c r="H142" s="26"/>
      <c r="I142" s="26"/>
      <c r="J142" s="26"/>
      <c r="K142" s="26"/>
      <c r="L142" s="26"/>
      <c r="M142" s="26"/>
      <c r="N142" s="26"/>
      <c r="O142" s="26"/>
      <c r="P142" s="26"/>
      <c r="Q142" s="26"/>
      <c r="R142" s="32"/>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row>
    <row r="143" spans="1:42" s="65" customFormat="1" x14ac:dyDescent="0.25">
      <c r="A143" s="22"/>
      <c r="B143" s="22"/>
      <c r="C143" s="22"/>
      <c r="D143" s="26"/>
      <c r="E143" s="26"/>
      <c r="F143" s="26"/>
      <c r="G143" s="26"/>
      <c r="H143" s="26"/>
      <c r="I143" s="26"/>
      <c r="J143" s="26"/>
      <c r="K143" s="26"/>
      <c r="L143" s="26"/>
      <c r="M143" s="26"/>
      <c r="N143" s="26"/>
      <c r="O143" s="26"/>
      <c r="P143" s="26"/>
      <c r="Q143" s="26"/>
      <c r="R143" s="32"/>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row>
    <row r="144" spans="1:42" s="65" customFormat="1" x14ac:dyDescent="0.25">
      <c r="A144" s="22"/>
      <c r="B144" s="22"/>
      <c r="C144" s="22"/>
      <c r="D144" s="26"/>
      <c r="E144" s="26"/>
      <c r="F144" s="26"/>
      <c r="G144" s="26"/>
      <c r="H144" s="26"/>
      <c r="I144" s="26"/>
      <c r="J144" s="26"/>
      <c r="K144" s="26"/>
      <c r="L144" s="26"/>
      <c r="M144" s="26"/>
      <c r="N144" s="26"/>
      <c r="O144" s="26"/>
      <c r="P144" s="26"/>
      <c r="Q144" s="26"/>
      <c r="R144" s="32"/>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row>
    <row r="145" spans="1:42" s="65" customFormat="1" x14ac:dyDescent="0.25">
      <c r="A145" s="22"/>
      <c r="B145" s="22"/>
      <c r="C145" s="22"/>
      <c r="D145" s="26"/>
      <c r="E145" s="26"/>
      <c r="F145" s="26"/>
      <c r="G145" s="26"/>
      <c r="H145" s="26"/>
      <c r="I145" s="26"/>
      <c r="J145" s="26"/>
      <c r="K145" s="26"/>
      <c r="L145" s="26"/>
      <c r="M145" s="26"/>
      <c r="N145" s="26"/>
      <c r="O145" s="26"/>
      <c r="P145" s="26"/>
      <c r="Q145" s="26"/>
      <c r="R145" s="32"/>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row>
    <row r="146" spans="1:42" s="65" customFormat="1" x14ac:dyDescent="0.25">
      <c r="A146" s="22"/>
      <c r="B146" s="22"/>
      <c r="C146" s="22"/>
      <c r="D146" s="26"/>
      <c r="E146" s="26"/>
      <c r="F146" s="26"/>
      <c r="G146" s="26"/>
      <c r="H146" s="26"/>
      <c r="I146" s="26"/>
      <c r="J146" s="26"/>
      <c r="K146" s="26"/>
      <c r="L146" s="26"/>
      <c r="M146" s="26"/>
      <c r="N146" s="26"/>
      <c r="O146" s="26"/>
      <c r="P146" s="26"/>
      <c r="Q146" s="26"/>
      <c r="R146" s="32"/>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row>
    <row r="147" spans="1:42" s="65" customFormat="1" x14ac:dyDescent="0.25">
      <c r="A147" s="22"/>
      <c r="B147" s="22"/>
      <c r="C147" s="22"/>
      <c r="D147" s="26"/>
      <c r="E147" s="26"/>
      <c r="F147" s="26"/>
      <c r="G147" s="26"/>
      <c r="H147" s="26"/>
      <c r="I147" s="26"/>
      <c r="J147" s="26"/>
      <c r="K147" s="26"/>
      <c r="L147" s="26"/>
      <c r="M147" s="26"/>
      <c r="N147" s="26"/>
      <c r="O147" s="26"/>
      <c r="P147" s="26"/>
      <c r="Q147" s="26"/>
      <c r="R147" s="32"/>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row>
    <row r="148" spans="1:42" s="65" customFormat="1" x14ac:dyDescent="0.25">
      <c r="A148" s="22"/>
      <c r="B148" s="22"/>
      <c r="C148" s="22"/>
      <c r="D148" s="26"/>
      <c r="E148" s="26"/>
      <c r="F148" s="26"/>
      <c r="G148" s="26"/>
      <c r="H148" s="26"/>
      <c r="I148" s="26"/>
      <c r="J148" s="26"/>
      <c r="K148" s="26"/>
      <c r="L148" s="26"/>
      <c r="M148" s="26"/>
      <c r="N148" s="26"/>
      <c r="O148" s="26"/>
      <c r="P148" s="26"/>
      <c r="Q148" s="26"/>
      <c r="R148" s="32"/>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row>
    <row r="149" spans="1:42" s="65" customFormat="1" x14ac:dyDescent="0.25">
      <c r="A149" s="22"/>
      <c r="B149" s="22"/>
      <c r="C149" s="22"/>
      <c r="D149" s="26"/>
      <c r="E149" s="26"/>
      <c r="F149" s="26"/>
      <c r="G149" s="26"/>
      <c r="H149" s="26"/>
      <c r="I149" s="26"/>
      <c r="J149" s="26"/>
      <c r="K149" s="26"/>
      <c r="L149" s="26"/>
      <c r="M149" s="26"/>
      <c r="N149" s="26"/>
      <c r="O149" s="26"/>
      <c r="P149" s="26"/>
      <c r="Q149" s="26"/>
      <c r="R149" s="32"/>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row>
    <row r="150" spans="1:42" s="65" customFormat="1" x14ac:dyDescent="0.25">
      <c r="A150" s="22"/>
      <c r="B150" s="22"/>
      <c r="C150" s="22"/>
      <c r="D150" s="26"/>
      <c r="E150" s="26"/>
      <c r="F150" s="26"/>
      <c r="G150" s="26"/>
      <c r="H150" s="26"/>
      <c r="I150" s="26"/>
      <c r="J150" s="26"/>
      <c r="K150" s="26"/>
      <c r="L150" s="26"/>
      <c r="M150" s="26"/>
      <c r="N150" s="26"/>
      <c r="O150" s="26"/>
      <c r="P150" s="26"/>
      <c r="Q150" s="26"/>
      <c r="R150" s="32"/>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row>
    <row r="151" spans="1:42" s="65" customFormat="1" x14ac:dyDescent="0.25">
      <c r="A151" s="22"/>
      <c r="B151" s="22"/>
      <c r="C151" s="22"/>
      <c r="D151" s="26"/>
      <c r="E151" s="26"/>
      <c r="F151" s="26"/>
      <c r="G151" s="26"/>
      <c r="H151" s="26"/>
      <c r="I151" s="26"/>
      <c r="J151" s="26"/>
      <c r="K151" s="26"/>
      <c r="L151" s="26"/>
      <c r="M151" s="26"/>
      <c r="N151" s="26"/>
      <c r="O151" s="26"/>
      <c r="P151" s="26"/>
      <c r="Q151" s="26"/>
      <c r="R151" s="32"/>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row>
    <row r="152" spans="1:42" s="65" customFormat="1" x14ac:dyDescent="0.25">
      <c r="A152" s="22"/>
      <c r="B152" s="22"/>
      <c r="C152" s="22"/>
      <c r="D152" s="26"/>
      <c r="E152" s="26"/>
      <c r="F152" s="26"/>
      <c r="G152" s="26"/>
      <c r="H152" s="26"/>
      <c r="I152" s="26"/>
      <c r="J152" s="26"/>
      <c r="K152" s="26"/>
      <c r="L152" s="26"/>
      <c r="M152" s="26"/>
      <c r="N152" s="26"/>
      <c r="O152" s="26"/>
      <c r="P152" s="26"/>
      <c r="Q152" s="26"/>
      <c r="R152" s="32"/>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row>
    <row r="153" spans="1:42" s="65" customFormat="1" x14ac:dyDescent="0.25">
      <c r="A153" s="22"/>
      <c r="B153" s="22"/>
      <c r="C153" s="22"/>
      <c r="D153" s="26"/>
      <c r="E153" s="26"/>
      <c r="F153" s="26"/>
      <c r="G153" s="26"/>
      <c r="H153" s="26"/>
      <c r="I153" s="26"/>
      <c r="J153" s="26"/>
      <c r="K153" s="26"/>
      <c r="L153" s="26"/>
      <c r="M153" s="26"/>
      <c r="N153" s="26"/>
      <c r="O153" s="26"/>
      <c r="P153" s="26"/>
      <c r="Q153" s="26"/>
      <c r="R153" s="32"/>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row>
    <row r="154" spans="1:42" s="65" customFormat="1" x14ac:dyDescent="0.25">
      <c r="A154" s="22"/>
      <c r="B154" s="22"/>
      <c r="C154" s="22"/>
      <c r="D154" s="26"/>
      <c r="E154" s="26"/>
      <c r="F154" s="26"/>
      <c r="G154" s="26"/>
      <c r="H154" s="26"/>
      <c r="I154" s="26"/>
      <c r="J154" s="26"/>
      <c r="K154" s="26"/>
      <c r="L154" s="26"/>
      <c r="M154" s="26"/>
      <c r="N154" s="26"/>
      <c r="O154" s="26"/>
      <c r="P154" s="26"/>
      <c r="Q154" s="26"/>
      <c r="R154" s="32"/>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row>
    <row r="155" spans="1:42" s="65" customFormat="1" x14ac:dyDescent="0.25">
      <c r="A155" s="22"/>
      <c r="B155" s="22"/>
      <c r="C155" s="22"/>
      <c r="D155" s="26"/>
      <c r="E155" s="26"/>
      <c r="F155" s="26"/>
      <c r="G155" s="26"/>
      <c r="H155" s="26"/>
      <c r="I155" s="26"/>
      <c r="J155" s="26"/>
      <c r="K155" s="26"/>
      <c r="L155" s="26"/>
      <c r="M155" s="26"/>
      <c r="N155" s="26"/>
      <c r="O155" s="26"/>
      <c r="P155" s="26"/>
      <c r="Q155" s="26"/>
      <c r="R155" s="32"/>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row>
    <row r="156" spans="1:42" s="65" customFormat="1" x14ac:dyDescent="0.25">
      <c r="A156" s="22"/>
      <c r="B156" s="22"/>
      <c r="C156" s="22"/>
      <c r="D156" s="26"/>
      <c r="E156" s="26"/>
      <c r="F156" s="26"/>
      <c r="G156" s="26"/>
      <c r="H156" s="26"/>
      <c r="I156" s="26"/>
      <c r="J156" s="26"/>
      <c r="K156" s="26"/>
      <c r="L156" s="26"/>
      <c r="M156" s="26"/>
      <c r="N156" s="26"/>
      <c r="O156" s="26"/>
      <c r="P156" s="26"/>
      <c r="Q156" s="26"/>
      <c r="R156" s="32"/>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row>
    <row r="157" spans="1:42" s="65" customFormat="1" x14ac:dyDescent="0.25">
      <c r="A157" s="22"/>
      <c r="B157" s="22"/>
      <c r="C157" s="22"/>
      <c r="D157" s="26"/>
      <c r="E157" s="26"/>
      <c r="F157" s="26"/>
      <c r="G157" s="26"/>
      <c r="H157" s="26"/>
      <c r="I157" s="26"/>
      <c r="J157" s="26"/>
      <c r="K157" s="26"/>
      <c r="L157" s="26"/>
      <c r="M157" s="26"/>
      <c r="N157" s="26"/>
      <c r="O157" s="26"/>
      <c r="P157" s="26"/>
      <c r="Q157" s="26"/>
      <c r="R157" s="32"/>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row>
    <row r="158" spans="1:42" s="65" customFormat="1" x14ac:dyDescent="0.25">
      <c r="A158" s="22"/>
      <c r="B158" s="22"/>
      <c r="C158" s="22"/>
      <c r="D158" s="26"/>
      <c r="E158" s="26"/>
      <c r="F158" s="26"/>
      <c r="G158" s="26"/>
      <c r="H158" s="26"/>
      <c r="I158" s="26"/>
      <c r="J158" s="26"/>
      <c r="K158" s="26"/>
      <c r="L158" s="26"/>
      <c r="M158" s="26"/>
      <c r="N158" s="26"/>
      <c r="O158" s="26"/>
      <c r="P158" s="26"/>
      <c r="Q158" s="26"/>
      <c r="R158" s="32"/>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row>
    <row r="159" spans="1:42" s="65" customFormat="1" x14ac:dyDescent="0.25">
      <c r="A159" s="22"/>
      <c r="B159" s="22"/>
      <c r="C159" s="22"/>
      <c r="D159" s="26"/>
      <c r="E159" s="26"/>
      <c r="F159" s="26"/>
      <c r="G159" s="26"/>
      <c r="H159" s="26"/>
      <c r="I159" s="26"/>
      <c r="J159" s="26"/>
      <c r="K159" s="26"/>
      <c r="L159" s="26"/>
      <c r="M159" s="26"/>
      <c r="N159" s="26"/>
      <c r="O159" s="26"/>
      <c r="P159" s="26"/>
      <c r="Q159" s="26"/>
      <c r="R159" s="32"/>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row>
    <row r="160" spans="1:42" s="65" customFormat="1" x14ac:dyDescent="0.25">
      <c r="A160" s="22"/>
      <c r="B160" s="22"/>
      <c r="C160" s="22"/>
      <c r="D160" s="26"/>
      <c r="E160" s="26"/>
      <c r="F160" s="26"/>
      <c r="G160" s="26"/>
      <c r="H160" s="26"/>
      <c r="I160" s="26"/>
      <c r="J160" s="26"/>
      <c r="K160" s="26"/>
      <c r="L160" s="26"/>
      <c r="M160" s="26"/>
      <c r="N160" s="26"/>
      <c r="O160" s="26"/>
      <c r="P160" s="26"/>
      <c r="Q160" s="26"/>
      <c r="R160" s="32"/>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row>
    <row r="161" spans="1:42" s="65" customFormat="1" x14ac:dyDescent="0.25">
      <c r="A161" s="22"/>
      <c r="B161" s="22"/>
      <c r="C161" s="22"/>
      <c r="D161" s="26"/>
      <c r="E161" s="26"/>
      <c r="F161" s="26"/>
      <c r="G161" s="26"/>
      <c r="H161" s="26"/>
      <c r="I161" s="26"/>
      <c r="J161" s="26"/>
      <c r="K161" s="26"/>
      <c r="L161" s="26"/>
      <c r="M161" s="26"/>
      <c r="N161" s="26"/>
      <c r="O161" s="26"/>
      <c r="P161" s="26"/>
      <c r="Q161" s="26"/>
      <c r="R161" s="32"/>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row>
    <row r="162" spans="1:42" s="65" customFormat="1" x14ac:dyDescent="0.25">
      <c r="A162" s="22"/>
      <c r="B162" s="22"/>
      <c r="C162" s="22"/>
      <c r="D162" s="26"/>
      <c r="E162" s="26"/>
      <c r="F162" s="26"/>
      <c r="G162" s="26"/>
      <c r="H162" s="26"/>
      <c r="I162" s="26"/>
      <c r="J162" s="26"/>
      <c r="K162" s="26"/>
      <c r="L162" s="26"/>
      <c r="M162" s="26"/>
      <c r="N162" s="26"/>
      <c r="O162" s="26"/>
      <c r="P162" s="26"/>
      <c r="Q162" s="26"/>
      <c r="R162" s="32"/>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row>
    <row r="163" spans="1:42" s="65" customFormat="1" x14ac:dyDescent="0.25">
      <c r="A163" s="22"/>
      <c r="B163" s="22"/>
      <c r="C163" s="22"/>
      <c r="D163" s="26"/>
      <c r="E163" s="26"/>
      <c r="F163" s="26"/>
      <c r="G163" s="26"/>
      <c r="H163" s="26"/>
      <c r="I163" s="26"/>
      <c r="J163" s="26"/>
      <c r="K163" s="26"/>
      <c r="L163" s="26"/>
      <c r="M163" s="26"/>
      <c r="N163" s="26"/>
      <c r="O163" s="26"/>
      <c r="P163" s="26"/>
      <c r="Q163" s="26"/>
      <c r="R163" s="32"/>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row>
    <row r="164" spans="1:42" s="65" customFormat="1" x14ac:dyDescent="0.25">
      <c r="A164" s="22"/>
      <c r="B164" s="22"/>
      <c r="C164" s="22"/>
      <c r="D164" s="26"/>
      <c r="E164" s="26"/>
      <c r="F164" s="26"/>
      <c r="G164" s="26"/>
      <c r="H164" s="26"/>
      <c r="I164" s="26"/>
      <c r="J164" s="26"/>
      <c r="K164" s="26"/>
      <c r="L164" s="26"/>
      <c r="M164" s="26"/>
      <c r="N164" s="26"/>
      <c r="O164" s="26"/>
      <c r="P164" s="26"/>
      <c r="Q164" s="26"/>
      <c r="R164" s="32"/>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row>
    <row r="165" spans="1:42" s="65" customFormat="1" x14ac:dyDescent="0.25">
      <c r="A165" s="22"/>
      <c r="B165" s="22"/>
      <c r="C165" s="22"/>
      <c r="D165" s="26"/>
      <c r="E165" s="26"/>
      <c r="F165" s="26"/>
      <c r="G165" s="26"/>
      <c r="H165" s="26"/>
      <c r="I165" s="26"/>
      <c r="J165" s="26"/>
      <c r="K165" s="26"/>
      <c r="L165" s="26"/>
      <c r="M165" s="26"/>
      <c r="N165" s="26"/>
      <c r="O165" s="26"/>
      <c r="P165" s="26"/>
      <c r="Q165" s="26"/>
      <c r="R165" s="32"/>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row>
    <row r="166" spans="1:42" s="65" customFormat="1" x14ac:dyDescent="0.25">
      <c r="A166" s="22"/>
      <c r="B166" s="22"/>
      <c r="C166" s="22"/>
      <c r="D166" s="22"/>
      <c r="E166" s="22"/>
      <c r="F166" s="22"/>
      <c r="G166" s="22"/>
      <c r="H166" s="22"/>
      <c r="I166" s="22"/>
      <c r="J166" s="22"/>
      <c r="K166" s="22"/>
      <c r="L166" s="22"/>
      <c r="M166" s="22"/>
      <c r="N166" s="22"/>
      <c r="O166" s="22"/>
      <c r="P166" s="22"/>
      <c r="Q166" s="22"/>
      <c r="R166" s="19"/>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row>
    <row r="167" spans="1:42" s="65" customFormat="1" x14ac:dyDescent="0.25">
      <c r="A167" s="22"/>
      <c r="B167" s="22"/>
      <c r="C167" s="22"/>
      <c r="D167" s="22"/>
      <c r="E167" s="22"/>
      <c r="F167" s="22"/>
      <c r="G167" s="22"/>
      <c r="H167" s="22"/>
      <c r="I167" s="22"/>
      <c r="J167" s="22"/>
      <c r="K167" s="22"/>
      <c r="L167" s="22"/>
      <c r="M167" s="22"/>
      <c r="N167" s="22"/>
      <c r="O167" s="22"/>
      <c r="P167" s="22"/>
      <c r="Q167" s="22"/>
      <c r="R167" s="19"/>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row>
    <row r="168" spans="1:42" s="65" customFormat="1" x14ac:dyDescent="0.25">
      <c r="A168" s="22"/>
      <c r="B168" s="22"/>
      <c r="C168" s="22"/>
      <c r="D168" s="22"/>
      <c r="E168" s="22"/>
      <c r="F168" s="22"/>
      <c r="G168" s="22"/>
      <c r="H168" s="22"/>
      <c r="I168" s="22"/>
      <c r="J168" s="22"/>
      <c r="K168" s="22"/>
      <c r="L168" s="22"/>
      <c r="M168" s="22"/>
      <c r="N168" s="22"/>
      <c r="O168" s="22"/>
      <c r="P168" s="22"/>
      <c r="Q168" s="22"/>
      <c r="R168" s="19"/>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row>
    <row r="169" spans="1:42" s="65" customFormat="1" x14ac:dyDescent="0.25">
      <c r="A169" s="22"/>
      <c r="B169" s="22"/>
      <c r="C169" s="22"/>
      <c r="D169" s="22"/>
      <c r="E169" s="22"/>
      <c r="F169" s="22"/>
      <c r="G169" s="22"/>
      <c r="H169" s="22"/>
      <c r="I169" s="22"/>
      <c r="J169" s="22"/>
      <c r="K169" s="22"/>
      <c r="L169" s="22"/>
      <c r="M169" s="22"/>
      <c r="N169" s="22"/>
      <c r="O169" s="22"/>
      <c r="P169" s="22"/>
      <c r="Q169" s="22"/>
      <c r="R169" s="19"/>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row>
    <row r="170" spans="1:42" s="65" customFormat="1" x14ac:dyDescent="0.25">
      <c r="A170" s="22"/>
      <c r="B170" s="22"/>
      <c r="C170" s="22"/>
      <c r="D170" s="22"/>
      <c r="E170" s="22"/>
      <c r="F170" s="22"/>
      <c r="G170" s="22"/>
      <c r="H170" s="22"/>
      <c r="I170" s="22"/>
      <c r="J170" s="22"/>
      <c r="K170" s="22"/>
      <c r="L170" s="22"/>
      <c r="M170" s="22"/>
      <c r="N170" s="22"/>
      <c r="O170" s="22"/>
      <c r="P170" s="22"/>
      <c r="Q170" s="22"/>
      <c r="R170" s="19"/>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row>
    <row r="171" spans="1:42" s="65" customFormat="1" x14ac:dyDescent="0.25">
      <c r="A171" s="22"/>
      <c r="B171" s="22"/>
      <c r="C171" s="22"/>
      <c r="D171" s="22"/>
      <c r="E171" s="22"/>
      <c r="F171" s="22"/>
      <c r="G171" s="22"/>
      <c r="H171" s="22"/>
      <c r="I171" s="22"/>
      <c r="J171" s="22"/>
      <c r="K171" s="22"/>
      <c r="L171" s="22"/>
      <c r="M171" s="22"/>
      <c r="N171" s="22"/>
      <c r="O171" s="22"/>
      <c r="P171" s="22"/>
      <c r="Q171" s="22"/>
      <c r="R171" s="19"/>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row>
    <row r="172" spans="1:42" s="65" customFormat="1" x14ac:dyDescent="0.25">
      <c r="A172" s="22"/>
      <c r="B172" s="22"/>
      <c r="C172" s="22"/>
      <c r="D172" s="22"/>
      <c r="E172" s="22"/>
      <c r="F172" s="22"/>
      <c r="G172" s="22"/>
      <c r="H172" s="22"/>
      <c r="I172" s="22"/>
      <c r="J172" s="22"/>
      <c r="K172" s="22"/>
      <c r="L172" s="22"/>
      <c r="M172" s="22"/>
      <c r="N172" s="22"/>
      <c r="O172" s="22"/>
      <c r="P172" s="22"/>
      <c r="Q172" s="22"/>
      <c r="R172" s="19"/>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row>
    <row r="674" spans="19:20" ht="409.5" x14ac:dyDescent="0.25">
      <c r="S674" s="211" t="s">
        <v>205</v>
      </c>
    </row>
    <row r="675" spans="19:20" ht="409.5" x14ac:dyDescent="0.25">
      <c r="S675" s="211" t="s">
        <v>206</v>
      </c>
    </row>
    <row r="676" spans="19:20" ht="409.5" x14ac:dyDescent="0.25">
      <c r="S676" s="211" t="s">
        <v>207</v>
      </c>
      <c r="T676" s="211" t="s">
        <v>208</v>
      </c>
    </row>
    <row r="689" spans="19:20" ht="409.5" x14ac:dyDescent="0.25">
      <c r="S689" s="211" t="s">
        <v>209</v>
      </c>
    </row>
    <row r="690" spans="19:20" ht="409.5" x14ac:dyDescent="0.25">
      <c r="S690" s="211" t="s">
        <v>210</v>
      </c>
    </row>
    <row r="691" spans="19:20" ht="409.5" x14ac:dyDescent="0.25">
      <c r="S691" s="211" t="s">
        <v>211</v>
      </c>
    </row>
    <row r="692" spans="19:20" ht="409.5" x14ac:dyDescent="0.25">
      <c r="S692" s="211" t="s">
        <v>212</v>
      </c>
      <c r="T692" s="211" t="s">
        <v>213</v>
      </c>
    </row>
    <row r="693" spans="19:20" ht="409.5" x14ac:dyDescent="0.25">
      <c r="S693" s="211" t="s">
        <v>214</v>
      </c>
    </row>
    <row r="695" spans="19:20" ht="409.5" x14ac:dyDescent="0.25">
      <c r="S695" s="211" t="s">
        <v>215</v>
      </c>
    </row>
    <row r="696" spans="19:20" ht="409.5" x14ac:dyDescent="0.25">
      <c r="S696" s="211" t="s">
        <v>216</v>
      </c>
    </row>
    <row r="739" spans="19:19" ht="409.5" x14ac:dyDescent="0.25">
      <c r="S739" s="211" t="s">
        <v>217</v>
      </c>
    </row>
    <row r="795" spans="19:20" ht="409.5" x14ac:dyDescent="0.25">
      <c r="S795" s="211" t="s">
        <v>218</v>
      </c>
      <c r="T795" s="211" t="s">
        <v>219</v>
      </c>
    </row>
    <row r="811" spans="19:20" ht="409.5" x14ac:dyDescent="0.25">
      <c r="S811" s="211" t="s">
        <v>220</v>
      </c>
    </row>
    <row r="815" spans="19:20" ht="409.5" x14ac:dyDescent="0.25">
      <c r="S815" s="211" t="s">
        <v>221</v>
      </c>
      <c r="T815" s="211" t="s">
        <v>222</v>
      </c>
    </row>
    <row r="816" spans="19:20" ht="409.5" x14ac:dyDescent="0.25">
      <c r="S816" s="211" t="s">
        <v>223</v>
      </c>
    </row>
    <row r="821" spans="19:19" ht="409.5" x14ac:dyDescent="0.25">
      <c r="S821" s="211" t="s">
        <v>224</v>
      </c>
    </row>
    <row r="822" spans="19:19" ht="409.5" x14ac:dyDescent="0.25">
      <c r="S822" s="211" t="s">
        <v>224</v>
      </c>
    </row>
    <row r="823" spans="19:19" ht="409.5" x14ac:dyDescent="0.25">
      <c r="S823" s="211" t="s">
        <v>224</v>
      </c>
    </row>
    <row r="824" spans="19:19" ht="409.5" x14ac:dyDescent="0.25">
      <c r="S824" s="211" t="s">
        <v>225</v>
      </c>
    </row>
    <row r="825" spans="19:19" ht="409.5" x14ac:dyDescent="0.25">
      <c r="S825" s="211" t="s">
        <v>225</v>
      </c>
    </row>
    <row r="826" spans="19:19" ht="409.5" x14ac:dyDescent="0.25">
      <c r="S826" s="211" t="s">
        <v>225</v>
      </c>
    </row>
    <row r="827" spans="19:19" ht="409.5" x14ac:dyDescent="0.25">
      <c r="S827" s="211" t="s">
        <v>226</v>
      </c>
    </row>
    <row r="829" spans="19:19" ht="409.5" x14ac:dyDescent="0.25">
      <c r="S829" s="211" t="s">
        <v>226</v>
      </c>
    </row>
    <row r="831" spans="19:19" ht="409.5" x14ac:dyDescent="0.25">
      <c r="S831" s="211" t="s">
        <v>227</v>
      </c>
    </row>
    <row r="832" spans="19:19" ht="409.5" x14ac:dyDescent="0.25">
      <c r="S832" s="211" t="s">
        <v>228</v>
      </c>
    </row>
    <row r="833" spans="19:19" ht="409.5" x14ac:dyDescent="0.25">
      <c r="S833" s="211" t="s">
        <v>228</v>
      </c>
    </row>
    <row r="834" spans="19:19" ht="409.5" x14ac:dyDescent="0.25">
      <c r="S834" s="211" t="s">
        <v>229</v>
      </c>
    </row>
    <row r="835" spans="19:19" ht="409.5" x14ac:dyDescent="0.25">
      <c r="S835" s="211" t="s">
        <v>229</v>
      </c>
    </row>
    <row r="836" spans="19:19" ht="409.5" x14ac:dyDescent="0.25">
      <c r="S836" s="211" t="s">
        <v>229</v>
      </c>
    </row>
    <row r="837" spans="19:19" ht="409.5" x14ac:dyDescent="0.25">
      <c r="S837" s="211" t="s">
        <v>229</v>
      </c>
    </row>
    <row r="838" spans="19:19" ht="409.5" x14ac:dyDescent="0.25">
      <c r="S838" s="211" t="s">
        <v>229</v>
      </c>
    </row>
    <row r="839" spans="19:19" ht="409.5" x14ac:dyDescent="0.25">
      <c r="S839" s="211" t="s">
        <v>229</v>
      </c>
    </row>
    <row r="840" spans="19:19" ht="409.5" x14ac:dyDescent="0.25">
      <c r="S840" s="211" t="s">
        <v>230</v>
      </c>
    </row>
    <row r="841" spans="19:19" ht="409.5" x14ac:dyDescent="0.25">
      <c r="S841" s="211" t="s">
        <v>231</v>
      </c>
    </row>
    <row r="842" spans="19:19" ht="409.5" x14ac:dyDescent="0.25">
      <c r="S842" s="211" t="s">
        <v>231</v>
      </c>
    </row>
    <row r="843" spans="19:19" ht="409.5" x14ac:dyDescent="0.25">
      <c r="S843" s="211" t="s">
        <v>232</v>
      </c>
    </row>
    <row r="844" spans="19:19" ht="409.5" x14ac:dyDescent="0.25">
      <c r="S844" s="211" t="s">
        <v>233</v>
      </c>
    </row>
    <row r="892" spans="19:19" ht="409.5" x14ac:dyDescent="0.25">
      <c r="S892" s="211" t="s">
        <v>234</v>
      </c>
    </row>
    <row r="893" spans="19:19" ht="409.5" x14ac:dyDescent="0.25">
      <c r="S893" s="211" t="s">
        <v>235</v>
      </c>
    </row>
    <row r="896" spans="19:19" ht="409.5" x14ac:dyDescent="0.25">
      <c r="S896" s="211" t="s">
        <v>236</v>
      </c>
    </row>
    <row r="897" spans="19:19" ht="409.5" x14ac:dyDescent="0.25">
      <c r="S897" s="211" t="s">
        <v>237</v>
      </c>
    </row>
    <row r="898" spans="19:19" ht="409.5" x14ac:dyDescent="0.25">
      <c r="S898" s="211" t="s">
        <v>236</v>
      </c>
    </row>
    <row r="1115" spans="19:19" ht="409.5" x14ac:dyDescent="0.25">
      <c r="S1115" s="211" t="s">
        <v>238</v>
      </c>
    </row>
    <row r="1236" spans="19:19" ht="409.5" x14ac:dyDescent="0.25">
      <c r="S1236" s="211" t="s">
        <v>239</v>
      </c>
    </row>
    <row r="1260" spans="19:19" ht="409.5" x14ac:dyDescent="0.25">
      <c r="S1260" s="211" t="s">
        <v>240</v>
      </c>
    </row>
    <row r="1261" spans="19:19" ht="409.5" x14ac:dyDescent="0.25">
      <c r="S1261" s="211" t="s">
        <v>241</v>
      </c>
    </row>
    <row r="1262" spans="19:19" ht="409.5" x14ac:dyDescent="0.25">
      <c r="S1262" s="211" t="s">
        <v>242</v>
      </c>
    </row>
    <row r="1263" spans="19:19" ht="409.5" x14ac:dyDescent="0.25">
      <c r="S1263" s="211" t="s">
        <v>243</v>
      </c>
    </row>
    <row r="1264" spans="19:19" ht="409.5" x14ac:dyDescent="0.25">
      <c r="S1264" s="211" t="s">
        <v>244</v>
      </c>
    </row>
    <row r="1265" spans="19:19" ht="409.5" x14ac:dyDescent="0.25">
      <c r="S1265" s="211" t="s">
        <v>245</v>
      </c>
    </row>
    <row r="1266" spans="19:19" ht="409.5" x14ac:dyDescent="0.25">
      <c r="S1266" s="211" t="s">
        <v>246</v>
      </c>
    </row>
    <row r="1267" spans="19:19" ht="409.5" x14ac:dyDescent="0.25">
      <c r="S1267" s="211" t="s">
        <v>247</v>
      </c>
    </row>
    <row r="1268" spans="19:19" ht="409.5" x14ac:dyDescent="0.25">
      <c r="S1268" s="211" t="s">
        <v>248</v>
      </c>
    </row>
    <row r="1269" spans="19:19" ht="409.5" x14ac:dyDescent="0.25">
      <c r="S1269" s="211" t="s">
        <v>249</v>
      </c>
    </row>
    <row r="1283" spans="19:19" ht="409.5" x14ac:dyDescent="0.25">
      <c r="S1283" s="211" t="s">
        <v>250</v>
      </c>
    </row>
    <row r="1284" spans="19:19" ht="409.5" x14ac:dyDescent="0.25">
      <c r="S1284" s="211" t="s">
        <v>251</v>
      </c>
    </row>
    <row r="1285" spans="19:19" ht="409.5" x14ac:dyDescent="0.25">
      <c r="S1285" s="211" t="s">
        <v>236</v>
      </c>
    </row>
    <row r="1286" spans="19:19" ht="409.5" x14ac:dyDescent="0.25">
      <c r="S1286" s="211" t="s">
        <v>252</v>
      </c>
    </row>
    <row r="1287" spans="19:19" ht="409.5" x14ac:dyDescent="0.25">
      <c r="S1287" s="211" t="s">
        <v>253</v>
      </c>
    </row>
    <row r="1288" spans="19:19" ht="409.5" x14ac:dyDescent="0.25">
      <c r="S1288" s="211" t="s">
        <v>254</v>
      </c>
    </row>
    <row r="1289" spans="19:19" ht="409.5" x14ac:dyDescent="0.25">
      <c r="S1289" s="211" t="s">
        <v>237</v>
      </c>
    </row>
    <row r="1300" spans="19:19" ht="409.5" x14ac:dyDescent="0.25">
      <c r="S1300" s="211" t="s">
        <v>255</v>
      </c>
    </row>
    <row r="1303" spans="19:19" ht="409.5" x14ac:dyDescent="0.25">
      <c r="S1303" s="211" t="s">
        <v>256</v>
      </c>
    </row>
    <row r="1304" spans="19:19" ht="409.5" x14ac:dyDescent="0.25">
      <c r="S1304" s="211" t="s">
        <v>257</v>
      </c>
    </row>
    <row r="1305" spans="19:19" ht="409.5" x14ac:dyDescent="0.25">
      <c r="S1305" s="211" t="s">
        <v>258</v>
      </c>
    </row>
    <row r="1306" spans="19:19" ht="409.5" x14ac:dyDescent="0.25">
      <c r="S1306" s="211" t="s">
        <v>259</v>
      </c>
    </row>
    <row r="1307" spans="19:19" ht="409.5" x14ac:dyDescent="0.25">
      <c r="S1307" s="211" t="s">
        <v>260</v>
      </c>
    </row>
    <row r="1309" spans="19:19" ht="409.5" x14ac:dyDescent="0.25">
      <c r="S1309" s="211" t="s">
        <v>261</v>
      </c>
    </row>
    <row r="1433" spans="19:19" ht="409.5" x14ac:dyDescent="0.25">
      <c r="S1433" s="211" t="s">
        <v>262</v>
      </c>
    </row>
    <row r="1440" spans="19:19" ht="409.5" x14ac:dyDescent="0.25">
      <c r="S1440" s="211" t="s">
        <v>263</v>
      </c>
    </row>
    <row r="1441" spans="19:19" ht="409.5" x14ac:dyDescent="0.25">
      <c r="S1441" s="211" t="s">
        <v>264</v>
      </c>
    </row>
    <row r="1442" spans="19:19" ht="409.5" x14ac:dyDescent="0.25">
      <c r="S1442" s="211" t="s">
        <v>265</v>
      </c>
    </row>
    <row r="1443" spans="19:19" ht="409.5" x14ac:dyDescent="0.25">
      <c r="S1443" s="211" t="s">
        <v>266</v>
      </c>
    </row>
    <row r="1444" spans="19:19" ht="409.5" x14ac:dyDescent="0.25">
      <c r="S1444" s="211" t="s">
        <v>267</v>
      </c>
    </row>
    <row r="1445" spans="19:19" ht="409.5" x14ac:dyDescent="0.25">
      <c r="S1445" s="211" t="s">
        <v>268</v>
      </c>
    </row>
    <row r="1446" spans="19:19" ht="409.5" x14ac:dyDescent="0.25">
      <c r="S1446" s="211" t="s">
        <v>269</v>
      </c>
    </row>
    <row r="1447" spans="19:19" ht="409.5" x14ac:dyDescent="0.25">
      <c r="S1447" s="211" t="s">
        <v>270</v>
      </c>
    </row>
    <row r="1448" spans="19:19" ht="409.5" x14ac:dyDescent="0.25">
      <c r="S1448" s="211" t="s">
        <v>271</v>
      </c>
    </row>
    <row r="1449" spans="19:19" ht="409.5" x14ac:dyDescent="0.25">
      <c r="S1449" s="211" t="s">
        <v>272</v>
      </c>
    </row>
    <row r="1450" spans="19:19" ht="409.5" x14ac:dyDescent="0.25">
      <c r="S1450" s="211" t="s">
        <v>273</v>
      </c>
    </row>
    <row r="1451" spans="19:19" ht="409.5" x14ac:dyDescent="0.25">
      <c r="S1451" s="211" t="s">
        <v>274</v>
      </c>
    </row>
    <row r="1452" spans="19:19" ht="409.5" x14ac:dyDescent="0.25">
      <c r="S1452" s="211" t="s">
        <v>275</v>
      </c>
    </row>
    <row r="1461" spans="19:20" ht="409.5" x14ac:dyDescent="0.25">
      <c r="S1461" s="211" t="s">
        <v>276</v>
      </c>
      <c r="T1461" s="211" t="s">
        <v>277</v>
      </c>
    </row>
    <row r="1475" spans="19:19" ht="409.5" x14ac:dyDescent="0.25">
      <c r="S1475" s="211" t="s">
        <v>254</v>
      </c>
    </row>
    <row r="1476" spans="19:19" ht="409.5" x14ac:dyDescent="0.25">
      <c r="S1476" s="211" t="s">
        <v>237</v>
      </c>
    </row>
    <row r="1477" spans="19:19" ht="409.5" x14ac:dyDescent="0.25">
      <c r="S1477" s="211" t="s">
        <v>251</v>
      </c>
    </row>
    <row r="1485" spans="19:19" ht="409.5" x14ac:dyDescent="0.25">
      <c r="S1485" s="211" t="s">
        <v>236</v>
      </c>
    </row>
    <row r="1605" spans="19:19" ht="409.5" x14ac:dyDescent="0.25">
      <c r="S1605" s="211" t="s">
        <v>278</v>
      </c>
    </row>
    <row r="1606" spans="19:19" ht="409.5" x14ac:dyDescent="0.25">
      <c r="S1606" s="211" t="s">
        <v>279</v>
      </c>
    </row>
    <row r="1607" spans="19:19" ht="409.5" x14ac:dyDescent="0.25">
      <c r="S1607" s="211" t="s">
        <v>280</v>
      </c>
    </row>
    <row r="1637" spans="19:19" ht="409.5" x14ac:dyDescent="0.25">
      <c r="S1637" s="211" t="s">
        <v>281</v>
      </c>
    </row>
    <row r="1641" spans="19:19" ht="409.5" x14ac:dyDescent="0.25">
      <c r="S1641" s="211" t="s">
        <v>282</v>
      </c>
    </row>
    <row r="1644" spans="19:19" ht="409.5" x14ac:dyDescent="0.25">
      <c r="S1644" s="211" t="s">
        <v>283</v>
      </c>
    </row>
    <row r="1645" spans="19:19" ht="409.5" x14ac:dyDescent="0.25">
      <c r="S1645" s="211" t="s">
        <v>284</v>
      </c>
    </row>
    <row r="1783" spans="19:19" ht="409.5" x14ac:dyDescent="0.25">
      <c r="S1783" s="211" t="s">
        <v>285</v>
      </c>
    </row>
    <row r="1784" spans="19:19" ht="409.5" x14ac:dyDescent="0.25">
      <c r="S1784" s="211" t="s">
        <v>286</v>
      </c>
    </row>
    <row r="1872" spans="19:19" ht="409.5" x14ac:dyDescent="0.25">
      <c r="S1872" s="211" t="s">
        <v>287</v>
      </c>
    </row>
    <row r="1874" spans="19:19" ht="409.5" x14ac:dyDescent="0.25">
      <c r="S1874" s="211" t="s">
        <v>288</v>
      </c>
    </row>
    <row r="1875" spans="19:19" ht="409.5" x14ac:dyDescent="0.25">
      <c r="S1875" s="211" t="s">
        <v>289</v>
      </c>
    </row>
    <row r="1877" spans="19:19" ht="409.5" x14ac:dyDescent="0.25">
      <c r="S1877" s="211" t="s">
        <v>290</v>
      </c>
    </row>
    <row r="1878" spans="19:19" ht="409.5" x14ac:dyDescent="0.25">
      <c r="S1878" s="211" t="s">
        <v>291</v>
      </c>
    </row>
    <row r="1879" spans="19:19" ht="409.5" x14ac:dyDescent="0.25">
      <c r="S1879" s="211" t="s">
        <v>292</v>
      </c>
    </row>
    <row r="1881" spans="19:19" ht="409.5" x14ac:dyDescent="0.25">
      <c r="S1881" s="211" t="s">
        <v>293</v>
      </c>
    </row>
    <row r="1883" spans="19:19" ht="409.5" x14ac:dyDescent="0.25">
      <c r="S1883" s="211" t="s">
        <v>294</v>
      </c>
    </row>
    <row r="1884" spans="19:19" ht="409.5" x14ac:dyDescent="0.25">
      <c r="S1884" s="211" t="s">
        <v>295</v>
      </c>
    </row>
    <row r="1885" spans="19:19" ht="409.5" x14ac:dyDescent="0.25">
      <c r="S1885" s="211" t="s">
        <v>296</v>
      </c>
    </row>
    <row r="1887" spans="19:19" ht="409.5" x14ac:dyDescent="0.25">
      <c r="S1887" s="211" t="s">
        <v>297</v>
      </c>
    </row>
    <row r="1889" spans="19:19" ht="409.5" x14ac:dyDescent="0.25">
      <c r="S1889" s="211" t="s">
        <v>298</v>
      </c>
    </row>
    <row r="1947" spans="19:19" ht="409.5" x14ac:dyDescent="0.25">
      <c r="S1947" s="211" t="s">
        <v>252</v>
      </c>
    </row>
    <row r="1948" spans="19:19" ht="409.5" x14ac:dyDescent="0.25">
      <c r="S1948" s="211" t="s">
        <v>253</v>
      </c>
    </row>
    <row r="1949" spans="19:19" ht="409.5" x14ac:dyDescent="0.25">
      <c r="S1949" s="211" t="s">
        <v>251</v>
      </c>
    </row>
    <row r="1957" spans="19:19" ht="409.5" x14ac:dyDescent="0.25">
      <c r="S1957" s="211" t="s">
        <v>237</v>
      </c>
    </row>
    <row r="1958" spans="19:19" ht="409.5" x14ac:dyDescent="0.25">
      <c r="S1958" s="211" t="s">
        <v>254</v>
      </c>
    </row>
    <row r="1959" spans="19:19" ht="409.5" x14ac:dyDescent="0.25">
      <c r="S1959" s="211" t="s">
        <v>236</v>
      </c>
    </row>
    <row r="2227" spans="19:20" ht="409.5" x14ac:dyDescent="0.25">
      <c r="S2227" s="211" t="s">
        <v>299</v>
      </c>
      <c r="T2227" s="211" t="s">
        <v>300</v>
      </c>
    </row>
    <row r="2228" spans="19:20" ht="409.5" x14ac:dyDescent="0.25">
      <c r="S2228" s="211" t="s">
        <v>301</v>
      </c>
      <c r="T2228" s="211" t="s">
        <v>302</v>
      </c>
    </row>
    <row r="2229" spans="19:20" ht="409.5" x14ac:dyDescent="0.25">
      <c r="S2229" s="211" t="s">
        <v>303</v>
      </c>
      <c r="T2229" s="211" t="s">
        <v>304</v>
      </c>
    </row>
    <row r="2230" spans="19:20" ht="409.5" x14ac:dyDescent="0.25">
      <c r="S2230" s="211" t="s">
        <v>305</v>
      </c>
      <c r="T2230" s="211" t="s">
        <v>306</v>
      </c>
    </row>
    <row r="2231" spans="19:20" ht="409.5" x14ac:dyDescent="0.25">
      <c r="S2231" s="211" t="s">
        <v>307</v>
      </c>
    </row>
    <row r="4524" spans="19:19" ht="409.5" x14ac:dyDescent="0.25">
      <c r="S4524" s="211" t="s">
        <v>308</v>
      </c>
    </row>
    <row r="4525" spans="19:19" ht="409.5" x14ac:dyDescent="0.25">
      <c r="S4525" s="211" t="s">
        <v>309</v>
      </c>
    </row>
    <row r="4527" spans="19:19" ht="409.5" x14ac:dyDescent="0.25">
      <c r="S4527" s="211" t="s">
        <v>310</v>
      </c>
    </row>
    <row r="4528" spans="19:19" ht="409.5" x14ac:dyDescent="0.25">
      <c r="S4528" s="211" t="s">
        <v>311</v>
      </c>
    </row>
    <row r="4529" spans="19:19" ht="409.5" x14ac:dyDescent="0.25">
      <c r="S4529" s="211" t="s">
        <v>312</v>
      </c>
    </row>
    <row r="4531" spans="19:19" ht="409.5" x14ac:dyDescent="0.25">
      <c r="S4531" s="211" t="s">
        <v>313</v>
      </c>
    </row>
    <row r="4532" spans="19:19" ht="409.5" x14ac:dyDescent="0.25">
      <c r="S4532" s="211" t="s">
        <v>314</v>
      </c>
    </row>
    <row r="4533" spans="19:19" ht="409.5" x14ac:dyDescent="0.25">
      <c r="S4533" s="211" t="s">
        <v>315</v>
      </c>
    </row>
    <row r="4534" spans="19:19" ht="409.5" x14ac:dyDescent="0.25">
      <c r="S4534" s="211" t="s">
        <v>316</v>
      </c>
    </row>
    <row r="4535" spans="19:19" ht="409.5" x14ac:dyDescent="0.25">
      <c r="S4535" s="211" t="s">
        <v>317</v>
      </c>
    </row>
    <row r="4579" spans="19:19" ht="409.5" x14ac:dyDescent="0.25">
      <c r="S4579" s="211" t="s">
        <v>318</v>
      </c>
    </row>
    <row r="4580" spans="19:19" ht="409.5" x14ac:dyDescent="0.25">
      <c r="S4580" s="211" t="s">
        <v>319</v>
      </c>
    </row>
    <row r="4581" spans="19:19" ht="409.5" x14ac:dyDescent="0.25">
      <c r="S4581" s="211" t="s">
        <v>320</v>
      </c>
    </row>
    <row r="4582" spans="19:19" ht="409.5" x14ac:dyDescent="0.25">
      <c r="S4582" s="211" t="s">
        <v>321</v>
      </c>
    </row>
    <row r="4583" spans="19:19" ht="409.5" x14ac:dyDescent="0.25">
      <c r="S4583" s="211" t="s">
        <v>322</v>
      </c>
    </row>
    <row r="4584" spans="19:19" ht="409.5" x14ac:dyDescent="0.25">
      <c r="S4584" s="211" t="s">
        <v>323</v>
      </c>
    </row>
    <row r="4585" spans="19:19" ht="409.5" x14ac:dyDescent="0.25">
      <c r="S4585" s="211" t="s">
        <v>324</v>
      </c>
    </row>
    <row r="4587" spans="19:19" ht="409.5" x14ac:dyDescent="0.25">
      <c r="S4587" s="211" t="s">
        <v>325</v>
      </c>
    </row>
    <row r="4609" spans="19:19" ht="409.5" x14ac:dyDescent="0.25">
      <c r="S4609" s="211" t="s">
        <v>326</v>
      </c>
    </row>
    <row r="4610" spans="19:19" ht="409.5" x14ac:dyDescent="0.25">
      <c r="S4610" s="211" t="s">
        <v>327</v>
      </c>
    </row>
    <row r="4628" spans="19:19" ht="409.5" x14ac:dyDescent="0.25">
      <c r="S4628" s="211" t="s">
        <v>328</v>
      </c>
    </row>
    <row r="5468" spans="19:19" ht="409.5" x14ac:dyDescent="0.25">
      <c r="S5468" s="211" t="s">
        <v>329</v>
      </c>
    </row>
    <row r="7018" spans="19:19" ht="409.5" x14ac:dyDescent="0.25">
      <c r="S7018" s="211" t="s">
        <v>330</v>
      </c>
    </row>
    <row r="7019" spans="19:19" ht="409.5" x14ac:dyDescent="0.25">
      <c r="S7019" s="211" t="s">
        <v>331</v>
      </c>
    </row>
    <row r="7020" spans="19:19" ht="409.5" x14ac:dyDescent="0.25">
      <c r="S7020" s="211" t="s">
        <v>332</v>
      </c>
    </row>
    <row r="7021" spans="19:19" ht="409.5" x14ac:dyDescent="0.25">
      <c r="S7021" s="211" t="s">
        <v>331</v>
      </c>
    </row>
    <row r="7022" spans="19:19" ht="409.5" x14ac:dyDescent="0.25">
      <c r="S7022" s="211" t="s">
        <v>333</v>
      </c>
    </row>
    <row r="7023" spans="19:19" ht="409.5" x14ac:dyDescent="0.25">
      <c r="S7023" s="211" t="s">
        <v>334</v>
      </c>
    </row>
    <row r="7027" spans="19:19" ht="409.5" x14ac:dyDescent="0.25">
      <c r="S7027" s="211" t="s">
        <v>335</v>
      </c>
    </row>
    <row r="7082" spans="19:19" ht="409.5" x14ac:dyDescent="0.25">
      <c r="S7082" s="211" t="s">
        <v>335</v>
      </c>
    </row>
    <row r="7425" spans="19:19" ht="409.5" x14ac:dyDescent="0.25">
      <c r="S7425" s="211" t="s">
        <v>336</v>
      </c>
    </row>
    <row r="7426" spans="19:19" ht="409.5" x14ac:dyDescent="0.25">
      <c r="S7426" s="211" t="s">
        <v>337</v>
      </c>
    </row>
    <row r="7429" spans="19:19" ht="409.5" x14ac:dyDescent="0.25">
      <c r="S7429" s="211" t="s">
        <v>338</v>
      </c>
    </row>
    <row r="7461" spans="19:19" ht="409.5" x14ac:dyDescent="0.25">
      <c r="S7461" s="211" t="s">
        <v>339</v>
      </c>
    </row>
    <row r="7487" spans="19:19" ht="409.5" x14ac:dyDescent="0.25">
      <c r="S7487" s="211" t="s">
        <v>340</v>
      </c>
    </row>
    <row r="7488" spans="19:19" ht="409.5" x14ac:dyDescent="0.25">
      <c r="S7488" s="211" t="s">
        <v>341</v>
      </c>
    </row>
    <row r="9012" spans="19:19" ht="409.5" x14ac:dyDescent="0.25">
      <c r="S9012" s="211" t="s">
        <v>252</v>
      </c>
    </row>
    <row r="9013" spans="19:19" ht="409.5" x14ac:dyDescent="0.25">
      <c r="S9013" s="211" t="s">
        <v>254</v>
      </c>
    </row>
    <row r="9014" spans="19:19" ht="409.5" x14ac:dyDescent="0.25">
      <c r="S9014" s="211" t="s">
        <v>237</v>
      </c>
    </row>
    <row r="10257" spans="19:19" ht="409.5" x14ac:dyDescent="0.25">
      <c r="S10257" s="211" t="s">
        <v>240</v>
      </c>
    </row>
    <row r="10258" spans="19:19" ht="409.5" x14ac:dyDescent="0.25">
      <c r="S10258" s="211" t="s">
        <v>286</v>
      </c>
    </row>
    <row r="10259" spans="19:19" ht="409.5" x14ac:dyDescent="0.25">
      <c r="S10259" s="211" t="s">
        <v>342</v>
      </c>
    </row>
    <row r="10272" spans="19:19" ht="409.5" x14ac:dyDescent="0.25">
      <c r="S10272" s="211" t="s">
        <v>343</v>
      </c>
    </row>
    <row r="10273" spans="19:19" ht="409.5" x14ac:dyDescent="0.25">
      <c r="S10273" s="211" t="s">
        <v>344</v>
      </c>
    </row>
    <row r="10290" spans="19:19" ht="409.5" x14ac:dyDescent="0.25">
      <c r="S10290" s="211" t="s">
        <v>250</v>
      </c>
    </row>
    <row r="10291" spans="19:19" ht="409.5" x14ac:dyDescent="0.25">
      <c r="S10291" s="211" t="s">
        <v>251</v>
      </c>
    </row>
    <row r="10292" spans="19:19" ht="409.5" x14ac:dyDescent="0.25">
      <c r="S10292" s="211" t="s">
        <v>236</v>
      </c>
    </row>
    <row r="10293" spans="19:19" ht="409.5" x14ac:dyDescent="0.25">
      <c r="S10293" s="211" t="s">
        <v>253</v>
      </c>
    </row>
    <row r="10294" spans="19:19" ht="409.5" x14ac:dyDescent="0.25">
      <c r="S10294" s="211" t="s">
        <v>254</v>
      </c>
    </row>
    <row r="10295" spans="19:19" ht="409.5" x14ac:dyDescent="0.25">
      <c r="S10295" s="211" t="s">
        <v>254</v>
      </c>
    </row>
    <row r="10296" spans="19:19" ht="409.5" x14ac:dyDescent="0.25">
      <c r="S10296" s="211" t="s">
        <v>252</v>
      </c>
    </row>
    <row r="10297" spans="19:19" ht="409.5" x14ac:dyDescent="0.25">
      <c r="S10297" s="211" t="s">
        <v>252</v>
      </c>
    </row>
    <row r="10298" spans="19:19" ht="409.5" x14ac:dyDescent="0.25">
      <c r="S10298" s="211" t="s">
        <v>237</v>
      </c>
    </row>
    <row r="10305" spans="19:19" ht="409.5" x14ac:dyDescent="0.25">
      <c r="S10305" s="211" t="s">
        <v>253</v>
      </c>
    </row>
    <row r="10784" spans="19:19" ht="409.5" x14ac:dyDescent="0.25">
      <c r="S10784" s="211" t="s">
        <v>345</v>
      </c>
    </row>
    <row r="10785" spans="19:19" ht="409.5" x14ac:dyDescent="0.25">
      <c r="S10785" s="211" t="s">
        <v>346</v>
      </c>
    </row>
    <row r="10806" spans="19:20" ht="409.5" x14ac:dyDescent="0.25">
      <c r="S10806" s="211" t="s">
        <v>347</v>
      </c>
      <c r="T10806" s="211" t="s">
        <v>348</v>
      </c>
    </row>
    <row r="10849" spans="19:19" ht="409.5" x14ac:dyDescent="0.25">
      <c r="S10849" s="211" t="s">
        <v>349</v>
      </c>
    </row>
    <row r="10852" spans="19:19" ht="409.5" x14ac:dyDescent="0.25">
      <c r="S10852" s="211" t="s">
        <v>350</v>
      </c>
    </row>
    <row r="10853" spans="19:19" ht="409.5" x14ac:dyDescent="0.25">
      <c r="S10853" s="211" t="s">
        <v>351</v>
      </c>
    </row>
    <row r="10854" spans="19:19" ht="409.5" x14ac:dyDescent="0.25">
      <c r="S10854" s="211" t="s">
        <v>352</v>
      </c>
    </row>
    <row r="10856" spans="19:19" ht="409.5" x14ac:dyDescent="0.25">
      <c r="S10856" s="211" t="s">
        <v>353</v>
      </c>
    </row>
    <row r="10858" spans="19:19" ht="409.5" x14ac:dyDescent="0.25">
      <c r="S10858" s="211" t="s">
        <v>354</v>
      </c>
    </row>
    <row r="10861" spans="19:19" ht="409.5" x14ac:dyDescent="0.25">
      <c r="S10861" s="211" t="s">
        <v>355</v>
      </c>
    </row>
    <row r="10864" spans="19:19" ht="409.5" x14ac:dyDescent="0.25">
      <c r="S10864" s="211" t="s">
        <v>356</v>
      </c>
    </row>
    <row r="10867" spans="19:19" ht="409.5" x14ac:dyDescent="0.25">
      <c r="S10867" s="211" t="s">
        <v>357</v>
      </c>
    </row>
    <row r="10869" spans="19:19" ht="409.5" x14ac:dyDescent="0.25">
      <c r="S10869" s="211" t="s">
        <v>358</v>
      </c>
    </row>
    <row r="10876" spans="19:19" ht="409.5" x14ac:dyDescent="0.25">
      <c r="S10876" s="211" t="s">
        <v>236</v>
      </c>
    </row>
    <row r="10877" spans="19:19" ht="409.5" x14ac:dyDescent="0.25">
      <c r="S10877" s="211" t="s">
        <v>253</v>
      </c>
    </row>
    <row r="10878" spans="19:19" ht="409.5" x14ac:dyDescent="0.25">
      <c r="S10878" s="211" t="s">
        <v>254</v>
      </c>
    </row>
    <row r="10879" spans="19:19" ht="409.5" x14ac:dyDescent="0.25">
      <c r="S10879" s="211" t="s">
        <v>254</v>
      </c>
    </row>
    <row r="10880" spans="19:19" ht="409.5" x14ac:dyDescent="0.25">
      <c r="S10880" s="211" t="s">
        <v>237</v>
      </c>
    </row>
    <row r="10881" spans="19:19" ht="409.5" x14ac:dyDescent="0.25">
      <c r="S10881" s="211" t="s">
        <v>237</v>
      </c>
    </row>
    <row r="10912" spans="19:19" ht="409.5" x14ac:dyDescent="0.25">
      <c r="S10912" s="211" t="s">
        <v>359</v>
      </c>
    </row>
    <row r="10913" spans="19:19" ht="409.5" x14ac:dyDescent="0.25">
      <c r="S10913" s="211" t="s">
        <v>360</v>
      </c>
    </row>
    <row r="10914" spans="19:19" ht="409.5" x14ac:dyDescent="0.25">
      <c r="S10914" s="211" t="s">
        <v>361</v>
      </c>
    </row>
    <row r="10915" spans="19:19" ht="409.5" x14ac:dyDescent="0.25">
      <c r="S10915" s="211" t="s">
        <v>362</v>
      </c>
    </row>
    <row r="10916" spans="19:19" ht="409.5" x14ac:dyDescent="0.25">
      <c r="S10916" s="211" t="s">
        <v>363</v>
      </c>
    </row>
    <row r="11020" spans="19:19" ht="409.5" x14ac:dyDescent="0.25">
      <c r="S11020" s="211" t="s">
        <v>364</v>
      </c>
    </row>
    <row r="11021" spans="19:19" ht="409.5" x14ac:dyDescent="0.25">
      <c r="S11021" s="211" t="s">
        <v>365</v>
      </c>
    </row>
    <row r="11850" spans="19:19" ht="409.5" x14ac:dyDescent="0.25">
      <c r="S11850" s="211" t="s">
        <v>366</v>
      </c>
    </row>
    <row r="11851" spans="19:19" ht="409.5" x14ac:dyDescent="0.25">
      <c r="S11851" s="211" t="s">
        <v>367</v>
      </c>
    </row>
    <row r="11852" spans="19:19" ht="409.5" x14ac:dyDescent="0.25">
      <c r="S11852" s="211" t="s">
        <v>368</v>
      </c>
    </row>
    <row r="11993" spans="19:19" ht="409.5" x14ac:dyDescent="0.25">
      <c r="S11993" s="211" t="s">
        <v>285</v>
      </c>
    </row>
    <row r="12222" spans="19:19" ht="409.5" x14ac:dyDescent="0.25">
      <c r="S12222" s="211" t="s">
        <v>369</v>
      </c>
    </row>
    <row r="12223" spans="19:19" ht="409.5" x14ac:dyDescent="0.25">
      <c r="S12223" s="211" t="s">
        <v>370</v>
      </c>
    </row>
    <row r="12224" spans="19:19" ht="409.5" x14ac:dyDescent="0.25">
      <c r="S12224" s="211" t="s">
        <v>371</v>
      </c>
    </row>
    <row r="12226" spans="19:19" ht="409.5" x14ac:dyDescent="0.25">
      <c r="S12226" s="211" t="s">
        <v>251</v>
      </c>
    </row>
    <row r="12227" spans="19:19" ht="409.5" x14ac:dyDescent="0.25">
      <c r="S12227" s="211" t="s">
        <v>253</v>
      </c>
    </row>
    <row r="12228" spans="19:19" ht="409.5" x14ac:dyDescent="0.25">
      <c r="S12228" s="211" t="s">
        <v>252</v>
      </c>
    </row>
    <row r="12246" spans="19:19" ht="409.5" x14ac:dyDescent="0.25">
      <c r="S12246" s="211" t="s">
        <v>236</v>
      </c>
    </row>
    <row r="12247" spans="19:19" ht="409.5" x14ac:dyDescent="0.25">
      <c r="S12247" s="211" t="s">
        <v>254</v>
      </c>
    </row>
    <row r="12248" spans="19:19" ht="409.5" x14ac:dyDescent="0.25">
      <c r="S12248" s="211" t="s">
        <v>237</v>
      </c>
    </row>
    <row r="12458" spans="19:19" ht="409.5" x14ac:dyDescent="0.25">
      <c r="S12458" s="211" t="s">
        <v>372</v>
      </c>
    </row>
    <row r="12459" spans="19:19" ht="409.5" x14ac:dyDescent="0.25">
      <c r="S12459" s="211" t="s">
        <v>373</v>
      </c>
    </row>
    <row r="12461" spans="19:19" ht="409.5" x14ac:dyDescent="0.25">
      <c r="S12461" s="211" t="s">
        <v>374</v>
      </c>
    </row>
    <row r="12463" spans="19:19" ht="409.5" x14ac:dyDescent="0.25">
      <c r="S12463" s="211" t="s">
        <v>375</v>
      </c>
    </row>
    <row r="12524" spans="19:19" ht="409.5" x14ac:dyDescent="0.25">
      <c r="S12524" s="211" t="s">
        <v>376</v>
      </c>
    </row>
    <row r="12526" spans="19:19" ht="409.5" x14ac:dyDescent="0.25">
      <c r="S12526" s="211" t="s">
        <v>377</v>
      </c>
    </row>
    <row r="13856" spans="19:20" ht="409.5" x14ac:dyDescent="0.25">
      <c r="S13856" s="211" t="s">
        <v>378</v>
      </c>
      <c r="T13856" s="211" t="s">
        <v>378</v>
      </c>
    </row>
    <row r="13857" spans="19:20" ht="409.5" x14ac:dyDescent="0.25">
      <c r="S13857" s="211" t="s">
        <v>378</v>
      </c>
      <c r="T13857" s="211" t="s">
        <v>378</v>
      </c>
    </row>
    <row r="13859" spans="19:20" ht="409.5" x14ac:dyDescent="0.25">
      <c r="S13859" s="211" t="s">
        <v>378</v>
      </c>
      <c r="T13859" s="211" t="s">
        <v>378</v>
      </c>
    </row>
    <row r="13860" spans="19:20" ht="409.5" x14ac:dyDescent="0.25">
      <c r="S13860" s="211" t="s">
        <v>378</v>
      </c>
      <c r="T13860" s="211" t="s">
        <v>378</v>
      </c>
    </row>
    <row r="13861" spans="19:20" ht="409.5" x14ac:dyDescent="0.25">
      <c r="S13861" s="211" t="s">
        <v>378</v>
      </c>
      <c r="T13861" s="211" t="s">
        <v>378</v>
      </c>
    </row>
    <row r="13864" spans="19:20" ht="409.5" x14ac:dyDescent="0.25">
      <c r="S13864" s="211" t="s">
        <v>378</v>
      </c>
      <c r="T13864" s="211" t="s">
        <v>378</v>
      </c>
    </row>
    <row r="13865" spans="19:20" ht="409.5" x14ac:dyDescent="0.25">
      <c r="S13865" s="211" t="s">
        <v>378</v>
      </c>
      <c r="T13865" s="211" t="s">
        <v>378</v>
      </c>
    </row>
    <row r="13869" spans="19:20" ht="409.5" x14ac:dyDescent="0.25">
      <c r="S13869" s="211" t="s">
        <v>378</v>
      </c>
      <c r="T13869" s="211" t="s">
        <v>378</v>
      </c>
    </row>
    <row r="13873" spans="19:20" ht="409.5" x14ac:dyDescent="0.25">
      <c r="S13873" s="211" t="s">
        <v>378</v>
      </c>
      <c r="T13873" s="211" t="s">
        <v>378</v>
      </c>
    </row>
    <row r="13874" spans="19:20" ht="409.5" x14ac:dyDescent="0.25">
      <c r="S13874" s="211" t="s">
        <v>378</v>
      </c>
      <c r="T13874" s="211" t="s">
        <v>378</v>
      </c>
    </row>
    <row r="13875" spans="19:20" ht="409.5" x14ac:dyDescent="0.25">
      <c r="S13875" s="211" t="s">
        <v>378</v>
      </c>
      <c r="T13875" s="211" t="s">
        <v>378</v>
      </c>
    </row>
    <row r="13876" spans="19:20" ht="409.5" x14ac:dyDescent="0.25">
      <c r="S13876" s="211" t="s">
        <v>378</v>
      </c>
      <c r="T13876" s="211" t="s">
        <v>378</v>
      </c>
    </row>
    <row r="13878" spans="19:20" ht="409.5" x14ac:dyDescent="0.25">
      <c r="S13878" s="211" t="s">
        <v>378</v>
      </c>
      <c r="T13878" s="211" t="s">
        <v>378</v>
      </c>
    </row>
  </sheetData>
  <autoFilter ref="A9:AQ41">
    <filterColumn colId="16" showButton="0"/>
    <filterColumn colId="31" showButton="0"/>
    <filterColumn colId="33" showButton="0"/>
    <filterColumn colId="35" showButton="0"/>
  </autoFilter>
  <dataConsolidate/>
  <mergeCells count="74">
    <mergeCell ref="A7:AQ8"/>
    <mergeCell ref="A9:A10"/>
    <mergeCell ref="B9:B10"/>
    <mergeCell ref="C9:C10"/>
    <mergeCell ref="D9:D10"/>
    <mergeCell ref="E9:E10"/>
    <mergeCell ref="F9:F10"/>
    <mergeCell ref="G9:G10"/>
    <mergeCell ref="H9:H10"/>
    <mergeCell ref="I9:I10"/>
    <mergeCell ref="J9:J10"/>
    <mergeCell ref="K9:K10"/>
    <mergeCell ref="L9:L10"/>
    <mergeCell ref="M9:M10"/>
    <mergeCell ref="N9:N10"/>
    <mergeCell ref="AQ9:AQ10"/>
    <mergeCell ref="A18:AP18"/>
    <mergeCell ref="AF9:AG9"/>
    <mergeCell ref="AH9:AI9"/>
    <mergeCell ref="AJ9:AK9"/>
    <mergeCell ref="AL9:AL10"/>
    <mergeCell ref="AM9:AM10"/>
    <mergeCell ref="AA9:AA10"/>
    <mergeCell ref="AB9:AB10"/>
    <mergeCell ref="AC9:AC10"/>
    <mergeCell ref="AD9:AD10"/>
    <mergeCell ref="AE9:AE10"/>
    <mergeCell ref="V9:V10"/>
    <mergeCell ref="O9:O10"/>
    <mergeCell ref="W9:W10"/>
    <mergeCell ref="X9:X10"/>
    <mergeCell ref="A17:S17"/>
    <mergeCell ref="V17:AC17"/>
    <mergeCell ref="AE17:AP17"/>
    <mergeCell ref="AN9:AN10"/>
    <mergeCell ref="AO9:AO10"/>
    <mergeCell ref="AP9:AP10"/>
    <mergeCell ref="Y9:Y10"/>
    <mergeCell ref="Z9:Z10"/>
    <mergeCell ref="A12:AQ12"/>
    <mergeCell ref="P9:P10"/>
    <mergeCell ref="Q9:R9"/>
    <mergeCell ref="S9:S10"/>
    <mergeCell ref="T9:T10"/>
    <mergeCell ref="U9:U10"/>
    <mergeCell ref="E28:E29"/>
    <mergeCell ref="F28:F29"/>
    <mergeCell ref="A20:S20"/>
    <mergeCell ref="V20:AC20"/>
    <mergeCell ref="AE20:AP20"/>
    <mergeCell ref="P28:P29"/>
    <mergeCell ref="Q28:Q29"/>
    <mergeCell ref="R28:R29"/>
    <mergeCell ref="G28:G29"/>
    <mergeCell ref="H28:H29"/>
    <mergeCell ref="I28:I29"/>
    <mergeCell ref="J28:J29"/>
    <mergeCell ref="O28:O29"/>
    <mergeCell ref="G4:G5"/>
    <mergeCell ref="L28:L29"/>
    <mergeCell ref="A40:G40"/>
    <mergeCell ref="A21:AP21"/>
    <mergeCell ref="A38:G38"/>
    <mergeCell ref="H38:S38"/>
    <mergeCell ref="V38:AC38"/>
    <mergeCell ref="AE38:AP38"/>
    <mergeCell ref="A39:G39"/>
    <mergeCell ref="H39:S39"/>
    <mergeCell ref="V39:AC39"/>
    <mergeCell ref="AE39:AQ39"/>
    <mergeCell ref="A28:A29"/>
    <mergeCell ref="B28:B29"/>
    <mergeCell ref="C28:C29"/>
    <mergeCell ref="D28:D29"/>
  </mergeCells>
  <pageMargins left="0.19685039370078741" right="0.19685039370078741" top="0.39370078740157483" bottom="0.43307086614173229" header="0.31496062992125984" footer="0.31496062992125984"/>
  <pageSetup paperSize="8" scale="36" fitToHeight="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76"/>
  <sheetViews>
    <sheetView view="pageBreakPreview" topLeftCell="B1" zoomScale="81" zoomScaleSheetLayoutView="81" workbookViewId="0">
      <pane ySplit="11" topLeftCell="A15" activePane="bottomLeft" state="frozen"/>
      <selection pane="bottomLeft" activeCell="A17" sqref="A17:AP17"/>
    </sheetView>
  </sheetViews>
  <sheetFormatPr defaultColWidth="9.42578125" defaultRowHeight="15" x14ac:dyDescent="0.25"/>
  <cols>
    <col min="1" max="1" width="5.5703125" style="22" customWidth="1"/>
    <col min="2" max="2" width="12.5703125" style="22" customWidth="1"/>
    <col min="3" max="3" width="11.28515625" style="22" customWidth="1"/>
    <col min="4" max="4" width="13.140625" style="22" customWidth="1"/>
    <col min="5" max="5" width="5.85546875" style="22" customWidth="1"/>
    <col min="6" max="6" width="15.85546875" style="22" customWidth="1"/>
    <col min="7" max="7" width="11.140625" style="22" customWidth="1"/>
    <col min="8" max="8" width="10.85546875" style="22" customWidth="1"/>
    <col min="9" max="9" width="15.5703125" style="22" customWidth="1"/>
    <col min="10" max="10" width="11" style="22" customWidth="1"/>
    <col min="11" max="11" width="12.42578125" style="22" customWidth="1"/>
    <col min="12" max="12" width="11.7109375" style="22" customWidth="1"/>
    <col min="13" max="13" width="11.85546875" style="22" customWidth="1"/>
    <col min="14" max="14" width="11.5703125" style="22" customWidth="1"/>
    <col min="15" max="15" width="8.42578125" style="22" customWidth="1"/>
    <col min="16" max="16" width="10.7109375" style="22" customWidth="1"/>
    <col min="17" max="17" width="13.7109375" style="22" customWidth="1"/>
    <col min="18" max="18" width="14.140625" style="19" customWidth="1"/>
    <col min="19" max="19" width="13" style="22" customWidth="1"/>
    <col min="20" max="20" width="14" style="22" customWidth="1"/>
    <col min="21" max="21" width="13.42578125" style="22" customWidth="1"/>
    <col min="22" max="22" width="11.85546875" style="22" customWidth="1"/>
    <col min="23" max="24" width="11" style="22" customWidth="1"/>
    <col min="25" max="25" width="20.42578125" style="22" customWidth="1"/>
    <col min="26" max="26" width="22.140625" style="22" customWidth="1"/>
    <col min="27" max="27" width="9.140625" style="22" customWidth="1"/>
    <col min="28" max="28" width="16.5703125" style="22" customWidth="1"/>
    <col min="29" max="29" width="11" style="22" customWidth="1"/>
    <col min="30" max="30" width="13.28515625" style="22" customWidth="1"/>
    <col min="31" max="31" width="12.42578125" style="22" customWidth="1"/>
    <col min="32" max="35" width="11" style="22" customWidth="1"/>
    <col min="36" max="36" width="14" style="22" customWidth="1"/>
    <col min="37" max="37" width="12.140625" style="22" customWidth="1"/>
    <col min="38" max="38" width="9.42578125" style="22" customWidth="1"/>
    <col min="39" max="39" width="13.5703125" style="22" customWidth="1"/>
    <col min="40" max="40" width="13.42578125" style="22" customWidth="1"/>
    <col min="41" max="41" width="11" style="22" customWidth="1"/>
    <col min="42" max="42" width="12.140625" style="22" customWidth="1"/>
    <col min="43" max="43" width="25.5703125" style="76" customWidth="1"/>
    <col min="44" max="16384" width="9.42578125" style="76"/>
  </cols>
  <sheetData>
    <row r="1" spans="1:43" s="65" customFormat="1" x14ac:dyDescent="0.25">
      <c r="A1" s="22"/>
      <c r="B1" s="22"/>
      <c r="C1" s="22"/>
      <c r="D1" s="22"/>
      <c r="E1" s="22"/>
      <c r="F1" s="22"/>
      <c r="G1" s="22"/>
      <c r="H1" s="63"/>
      <c r="I1" s="63"/>
      <c r="J1" s="63"/>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20" t="s">
        <v>0</v>
      </c>
    </row>
    <row r="2" spans="1:43" s="65" customFormat="1" x14ac:dyDescent="0.25">
      <c r="A2" s="22"/>
      <c r="B2" s="22"/>
      <c r="C2" s="22"/>
      <c r="D2" s="22"/>
      <c r="E2" s="22"/>
      <c r="F2" s="22"/>
      <c r="G2" s="22"/>
      <c r="H2" s="22"/>
      <c r="I2" s="22"/>
      <c r="J2" s="22"/>
      <c r="K2" s="22"/>
      <c r="L2" s="22"/>
      <c r="M2" s="22"/>
      <c r="N2" s="22"/>
      <c r="O2" s="22"/>
      <c r="P2" s="22"/>
      <c r="Q2" s="22"/>
      <c r="R2" s="19"/>
      <c r="S2" s="22"/>
      <c r="T2" s="22"/>
      <c r="U2" s="22"/>
      <c r="V2" s="22"/>
      <c r="W2" s="22"/>
      <c r="X2" s="22"/>
      <c r="Y2" s="22"/>
      <c r="Z2" s="22"/>
      <c r="AA2" s="22"/>
      <c r="AB2" s="22"/>
      <c r="AC2" s="22"/>
      <c r="AD2" s="22"/>
      <c r="AE2" s="22"/>
      <c r="AF2" s="22"/>
      <c r="AG2" s="22"/>
      <c r="AH2" s="22"/>
      <c r="AI2" s="22"/>
      <c r="AJ2" s="22"/>
      <c r="AK2" s="22"/>
      <c r="AL2" s="22"/>
      <c r="AM2" s="22"/>
      <c r="AN2" s="22"/>
      <c r="AP2" s="21" t="s">
        <v>1</v>
      </c>
    </row>
    <row r="3" spans="1:43" s="65" customFormat="1" x14ac:dyDescent="0.25">
      <c r="A3" s="22"/>
      <c r="B3" s="22"/>
      <c r="C3" s="22"/>
      <c r="D3" s="22"/>
      <c r="E3" s="22"/>
      <c r="F3" s="22"/>
      <c r="G3" s="22"/>
      <c r="H3" s="22"/>
      <c r="I3" s="22"/>
      <c r="J3" s="22"/>
      <c r="K3" s="22"/>
      <c r="L3" s="22"/>
      <c r="M3" s="22"/>
      <c r="N3" s="22"/>
      <c r="O3" s="22"/>
      <c r="P3" s="22"/>
      <c r="Q3" s="22"/>
      <c r="R3" s="19"/>
      <c r="S3" s="22"/>
      <c r="T3" s="22"/>
      <c r="U3" s="22"/>
      <c r="V3" s="22"/>
      <c r="W3" s="22"/>
      <c r="X3" s="22"/>
      <c r="Y3" s="22"/>
      <c r="Z3" s="22"/>
      <c r="AA3" s="22"/>
      <c r="AB3" s="22"/>
      <c r="AC3" s="22"/>
      <c r="AD3" s="22"/>
      <c r="AE3" s="22"/>
      <c r="AF3" s="22"/>
      <c r="AG3" s="22"/>
      <c r="AH3" s="22"/>
      <c r="AI3" s="22"/>
      <c r="AJ3" s="22"/>
      <c r="AK3" s="22"/>
      <c r="AL3" s="22"/>
      <c r="AM3" s="22"/>
      <c r="AN3" s="22"/>
    </row>
    <row r="4" spans="1:43" s="65" customFormat="1" x14ac:dyDescent="0.25">
      <c r="A4" s="22"/>
      <c r="B4" s="22"/>
      <c r="C4" s="22"/>
      <c r="D4" s="22"/>
      <c r="E4" s="22"/>
      <c r="F4" s="22"/>
      <c r="G4" s="22"/>
      <c r="H4" s="22"/>
      <c r="I4" s="22"/>
      <c r="J4" s="22"/>
      <c r="K4" s="22"/>
      <c r="L4" s="22"/>
      <c r="M4" s="22"/>
      <c r="N4" s="22"/>
      <c r="O4" s="22"/>
      <c r="P4" s="22"/>
      <c r="Q4" s="22"/>
      <c r="R4" s="19"/>
      <c r="S4" s="22"/>
      <c r="T4" s="22"/>
      <c r="U4" s="22"/>
      <c r="V4" s="22"/>
      <c r="W4" s="22"/>
      <c r="X4" s="22"/>
      <c r="Y4" s="22"/>
      <c r="Z4" s="216"/>
      <c r="AA4" s="216"/>
      <c r="AB4" s="216"/>
      <c r="AC4" s="216"/>
      <c r="AD4" s="216"/>
      <c r="AE4" s="216"/>
      <c r="AF4" s="216"/>
      <c r="AG4" s="216"/>
      <c r="AH4" s="216"/>
      <c r="AI4" s="217"/>
      <c r="AJ4" s="218"/>
      <c r="AK4" s="219"/>
      <c r="AL4" s="220"/>
      <c r="AM4" s="22"/>
      <c r="AN4" s="22"/>
      <c r="AO4" s="22"/>
      <c r="AP4" s="22"/>
    </row>
    <row r="5" spans="1:43" s="65" customFormat="1" x14ac:dyDescent="0.25">
      <c r="A5" s="22"/>
      <c r="B5" s="22"/>
      <c r="C5" s="22"/>
      <c r="D5" s="22"/>
      <c r="E5" s="22"/>
      <c r="F5" s="22"/>
      <c r="G5" s="22"/>
      <c r="H5" s="63"/>
      <c r="I5" s="63"/>
      <c r="J5" s="63"/>
      <c r="K5" s="64"/>
      <c r="L5" s="64"/>
      <c r="M5" s="64"/>
      <c r="N5" s="64"/>
      <c r="O5" s="64"/>
      <c r="P5" s="64"/>
      <c r="Q5" s="64"/>
      <c r="R5" s="64"/>
      <c r="S5" s="64"/>
      <c r="T5" s="64"/>
      <c r="U5" s="64"/>
      <c r="V5" s="64"/>
      <c r="W5" s="64"/>
      <c r="X5" s="64"/>
      <c r="Y5" s="64"/>
      <c r="Z5" s="64"/>
      <c r="AA5" s="64"/>
      <c r="AB5" s="64"/>
      <c r="AC5" s="64"/>
      <c r="AD5" s="64"/>
      <c r="AE5" s="66"/>
      <c r="AF5" s="64"/>
      <c r="AG5" s="64"/>
      <c r="AH5" s="64"/>
      <c r="AI5" s="64"/>
      <c r="AJ5" s="64"/>
      <c r="AK5" s="64"/>
      <c r="AL5" s="64"/>
      <c r="AM5" s="64"/>
      <c r="AN5" s="64"/>
      <c r="AO5" s="64"/>
      <c r="AP5" s="64"/>
    </row>
    <row r="6" spans="1:43" s="65" customFormat="1" x14ac:dyDescent="0.25">
      <c r="A6" s="22"/>
      <c r="B6" s="22"/>
      <c r="C6" s="22"/>
      <c r="D6" s="22"/>
      <c r="E6" s="22"/>
      <c r="F6" s="22"/>
      <c r="G6" s="22"/>
      <c r="H6" s="63"/>
      <c r="I6" s="63"/>
      <c r="J6" s="63"/>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row>
    <row r="7" spans="1:43" s="65" customFormat="1" x14ac:dyDescent="0.25">
      <c r="A7" s="323" t="s">
        <v>592</v>
      </c>
      <c r="B7" s="323"/>
      <c r="C7" s="323"/>
      <c r="D7" s="323"/>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row>
    <row r="8" spans="1:43" s="65" customFormat="1"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row>
    <row r="9" spans="1:43" s="67" customFormat="1" ht="40.5" customHeight="1" x14ac:dyDescent="0.25">
      <c r="A9" s="313" t="s">
        <v>2</v>
      </c>
      <c r="B9" s="313" t="s">
        <v>3</v>
      </c>
      <c r="C9" s="313" t="s">
        <v>4</v>
      </c>
      <c r="D9" s="313" t="s">
        <v>5</v>
      </c>
      <c r="E9" s="313" t="s">
        <v>6</v>
      </c>
      <c r="F9" s="313" t="s">
        <v>7</v>
      </c>
      <c r="G9" s="313" t="s">
        <v>8</v>
      </c>
      <c r="H9" s="313" t="s">
        <v>9</v>
      </c>
      <c r="I9" s="313" t="s">
        <v>10</v>
      </c>
      <c r="J9" s="313" t="s">
        <v>11</v>
      </c>
      <c r="K9" s="313" t="s">
        <v>12</v>
      </c>
      <c r="L9" s="313" t="s">
        <v>13</v>
      </c>
      <c r="M9" s="313" t="s">
        <v>14</v>
      </c>
      <c r="N9" s="313" t="s">
        <v>15</v>
      </c>
      <c r="O9" s="313" t="s">
        <v>16</v>
      </c>
      <c r="P9" s="313" t="s">
        <v>17</v>
      </c>
      <c r="Q9" s="318" t="s">
        <v>18</v>
      </c>
      <c r="R9" s="319"/>
      <c r="S9" s="313" t="s">
        <v>19</v>
      </c>
      <c r="T9" s="313" t="s">
        <v>20</v>
      </c>
      <c r="U9" s="313" t="s">
        <v>21</v>
      </c>
      <c r="V9" s="313" t="s">
        <v>22</v>
      </c>
      <c r="W9" s="313" t="s">
        <v>23</v>
      </c>
      <c r="X9" s="313" t="s">
        <v>24</v>
      </c>
      <c r="Y9" s="313" t="s">
        <v>25</v>
      </c>
      <c r="Z9" s="313" t="s">
        <v>26</v>
      </c>
      <c r="AA9" s="313" t="s">
        <v>27</v>
      </c>
      <c r="AB9" s="313" t="s">
        <v>28</v>
      </c>
      <c r="AC9" s="313" t="s">
        <v>29</v>
      </c>
      <c r="AD9" s="313" t="s">
        <v>30</v>
      </c>
      <c r="AE9" s="313" t="s">
        <v>31</v>
      </c>
      <c r="AF9" s="321" t="s">
        <v>32</v>
      </c>
      <c r="AG9" s="322"/>
      <c r="AH9" s="321" t="s">
        <v>33</v>
      </c>
      <c r="AI9" s="322"/>
      <c r="AJ9" s="321" t="s">
        <v>34</v>
      </c>
      <c r="AK9" s="322"/>
      <c r="AL9" s="313" t="s">
        <v>35</v>
      </c>
      <c r="AM9" s="313" t="s">
        <v>36</v>
      </c>
      <c r="AN9" s="313" t="s">
        <v>37</v>
      </c>
      <c r="AO9" s="313" t="s">
        <v>38</v>
      </c>
      <c r="AP9" s="313" t="s">
        <v>39</v>
      </c>
      <c r="AQ9" s="313" t="s">
        <v>40</v>
      </c>
    </row>
    <row r="10" spans="1:43" s="67" customFormat="1" ht="22.5" x14ac:dyDescent="0.25">
      <c r="A10" s="314"/>
      <c r="B10" s="314"/>
      <c r="C10" s="314"/>
      <c r="D10" s="314"/>
      <c r="E10" s="314"/>
      <c r="F10" s="314"/>
      <c r="G10" s="314"/>
      <c r="H10" s="314"/>
      <c r="I10" s="314"/>
      <c r="J10" s="314"/>
      <c r="K10" s="314"/>
      <c r="L10" s="314"/>
      <c r="M10" s="314"/>
      <c r="N10" s="314"/>
      <c r="O10" s="314"/>
      <c r="P10" s="314"/>
      <c r="Q10" s="36" t="s">
        <v>41</v>
      </c>
      <c r="R10" s="37" t="s">
        <v>42</v>
      </c>
      <c r="S10" s="314"/>
      <c r="T10" s="314"/>
      <c r="U10" s="314"/>
      <c r="V10" s="314"/>
      <c r="W10" s="314"/>
      <c r="X10" s="314"/>
      <c r="Y10" s="314"/>
      <c r="Z10" s="314"/>
      <c r="AA10" s="314"/>
      <c r="AB10" s="314"/>
      <c r="AC10" s="314"/>
      <c r="AD10" s="314"/>
      <c r="AE10" s="314"/>
      <c r="AF10" s="38" t="s">
        <v>43</v>
      </c>
      <c r="AG10" s="38" t="s">
        <v>44</v>
      </c>
      <c r="AH10" s="38" t="s">
        <v>43</v>
      </c>
      <c r="AI10" s="38" t="s">
        <v>44</v>
      </c>
      <c r="AJ10" s="38" t="s">
        <v>45</v>
      </c>
      <c r="AK10" s="38" t="s">
        <v>46</v>
      </c>
      <c r="AL10" s="314"/>
      <c r="AM10" s="314"/>
      <c r="AN10" s="314"/>
      <c r="AO10" s="314"/>
      <c r="AP10" s="314"/>
      <c r="AQ10" s="314"/>
    </row>
    <row r="11" spans="1:43" s="67" customFormat="1" ht="11.25" x14ac:dyDescent="0.25">
      <c r="A11" s="38">
        <v>1</v>
      </c>
      <c r="B11" s="38">
        <v>2</v>
      </c>
      <c r="C11" s="38">
        <v>3</v>
      </c>
      <c r="D11" s="38">
        <v>4</v>
      </c>
      <c r="E11" s="38">
        <v>5</v>
      </c>
      <c r="F11" s="38">
        <v>6</v>
      </c>
      <c r="G11" s="38">
        <v>7</v>
      </c>
      <c r="H11" s="38">
        <v>8</v>
      </c>
      <c r="I11" s="38">
        <v>9</v>
      </c>
      <c r="J11" s="38">
        <v>10</v>
      </c>
      <c r="K11" s="38">
        <v>11</v>
      </c>
      <c r="L11" s="38">
        <v>12</v>
      </c>
      <c r="M11" s="38">
        <v>13</v>
      </c>
      <c r="N11" s="38">
        <v>14</v>
      </c>
      <c r="O11" s="38">
        <v>15</v>
      </c>
      <c r="P11" s="38">
        <v>16</v>
      </c>
      <c r="Q11" s="38">
        <v>17</v>
      </c>
      <c r="R11" s="38">
        <v>18</v>
      </c>
      <c r="S11" s="38">
        <v>19</v>
      </c>
      <c r="T11" s="38">
        <v>20</v>
      </c>
      <c r="U11" s="38">
        <v>21</v>
      </c>
      <c r="V11" s="38">
        <v>22</v>
      </c>
      <c r="W11" s="38">
        <v>23</v>
      </c>
      <c r="X11" s="38">
        <v>24</v>
      </c>
      <c r="Y11" s="38">
        <v>25</v>
      </c>
      <c r="Z11" s="38">
        <v>26</v>
      </c>
      <c r="AA11" s="38">
        <v>27</v>
      </c>
      <c r="AB11" s="38">
        <v>28</v>
      </c>
      <c r="AC11" s="38">
        <v>29</v>
      </c>
      <c r="AD11" s="38">
        <v>30</v>
      </c>
      <c r="AE11" s="38">
        <v>31</v>
      </c>
      <c r="AF11" s="38">
        <v>32</v>
      </c>
      <c r="AG11" s="38">
        <v>33</v>
      </c>
      <c r="AH11" s="38">
        <v>34</v>
      </c>
      <c r="AI11" s="38">
        <v>35</v>
      </c>
      <c r="AJ11" s="38">
        <v>36</v>
      </c>
      <c r="AK11" s="38">
        <v>37</v>
      </c>
      <c r="AL11" s="38">
        <v>38</v>
      </c>
      <c r="AM11" s="38">
        <v>39</v>
      </c>
      <c r="AN11" s="38">
        <v>40</v>
      </c>
      <c r="AO11" s="38">
        <v>41</v>
      </c>
      <c r="AP11" s="38">
        <v>42</v>
      </c>
      <c r="AQ11" s="38">
        <v>43</v>
      </c>
    </row>
    <row r="12" spans="1:43" s="67" customFormat="1" ht="12.75" x14ac:dyDescent="0.25">
      <c r="A12" s="320" t="s">
        <v>133</v>
      </c>
      <c r="B12" s="320"/>
      <c r="C12" s="320"/>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68"/>
    </row>
    <row r="13" spans="1:43" s="23" customFormat="1" ht="92.25" customHeight="1" x14ac:dyDescent="0.25">
      <c r="A13" s="39" t="s">
        <v>62</v>
      </c>
      <c r="B13" s="39" t="s">
        <v>161</v>
      </c>
      <c r="C13" s="39" t="s">
        <v>49</v>
      </c>
      <c r="D13" s="39" t="s">
        <v>49</v>
      </c>
      <c r="E13" s="39">
        <v>4</v>
      </c>
      <c r="F13" s="39" t="s">
        <v>50</v>
      </c>
      <c r="G13" s="39" t="s">
        <v>385</v>
      </c>
      <c r="H13" s="39" t="s">
        <v>144</v>
      </c>
      <c r="I13" s="196" t="s">
        <v>185</v>
      </c>
      <c r="J13" s="245" t="s">
        <v>580</v>
      </c>
      <c r="K13" s="245" t="s">
        <v>580</v>
      </c>
      <c r="L13" s="38"/>
      <c r="M13" s="38"/>
      <c r="N13" s="38"/>
      <c r="O13" s="38" t="s">
        <v>382</v>
      </c>
      <c r="P13" s="39" t="s">
        <v>51</v>
      </c>
      <c r="Q13" s="198" t="s">
        <v>53</v>
      </c>
      <c r="R13" s="40" t="s">
        <v>387</v>
      </c>
      <c r="S13" s="41">
        <v>40907</v>
      </c>
      <c r="T13" s="42">
        <v>416</v>
      </c>
      <c r="U13" s="42">
        <v>416</v>
      </c>
      <c r="V13" s="45">
        <v>416</v>
      </c>
      <c r="W13" s="46"/>
      <c r="X13" s="47"/>
      <c r="Y13" s="179" t="s">
        <v>455</v>
      </c>
      <c r="Z13" s="179" t="s">
        <v>456</v>
      </c>
      <c r="AA13" s="41"/>
      <c r="AB13" s="41" t="s">
        <v>457</v>
      </c>
      <c r="AC13" s="41"/>
      <c r="AD13" s="42">
        <v>320.36599999999999</v>
      </c>
      <c r="AE13" s="39" t="s">
        <v>200</v>
      </c>
      <c r="AF13" s="41"/>
      <c r="AG13" s="41"/>
      <c r="AH13" s="41"/>
      <c r="AI13" s="41"/>
      <c r="AJ13" s="41" t="s">
        <v>432</v>
      </c>
      <c r="AK13" s="41" t="s">
        <v>424</v>
      </c>
      <c r="AL13" s="41"/>
      <c r="AM13" s="39" t="s">
        <v>201</v>
      </c>
      <c r="AN13" s="36" t="s">
        <v>381</v>
      </c>
      <c r="AO13" s="41">
        <v>40878</v>
      </c>
      <c r="AP13" s="42">
        <v>320.36399999999998</v>
      </c>
      <c r="AQ13" s="215"/>
    </row>
    <row r="14" spans="1:43" s="23" customFormat="1" ht="67.5" x14ac:dyDescent="0.25">
      <c r="A14" s="39" t="s">
        <v>136</v>
      </c>
      <c r="B14" s="39" t="s">
        <v>161</v>
      </c>
      <c r="C14" s="39" t="s">
        <v>49</v>
      </c>
      <c r="D14" s="39" t="s">
        <v>49</v>
      </c>
      <c r="E14" s="39">
        <v>4</v>
      </c>
      <c r="F14" s="39" t="s">
        <v>50</v>
      </c>
      <c r="G14" s="39" t="s">
        <v>385</v>
      </c>
      <c r="H14" s="39" t="s">
        <v>52</v>
      </c>
      <c r="I14" s="196" t="s">
        <v>386</v>
      </c>
      <c r="J14" s="245" t="s">
        <v>580</v>
      </c>
      <c r="K14" s="245" t="s">
        <v>580</v>
      </c>
      <c r="L14" s="38"/>
      <c r="M14" s="38"/>
      <c r="N14" s="38"/>
      <c r="O14" s="38" t="s">
        <v>382</v>
      </c>
      <c r="P14" s="39" t="s">
        <v>51</v>
      </c>
      <c r="Q14" s="198" t="s">
        <v>53</v>
      </c>
      <c r="R14" s="40" t="s">
        <v>387</v>
      </c>
      <c r="S14" s="41">
        <v>40907</v>
      </c>
      <c r="T14" s="42">
        <v>255.09</v>
      </c>
      <c r="U14" s="42">
        <v>255.09</v>
      </c>
      <c r="V14" s="45">
        <v>255.09</v>
      </c>
      <c r="W14" s="46"/>
      <c r="X14" s="47"/>
      <c r="Y14" s="179" t="s">
        <v>472</v>
      </c>
      <c r="Z14" s="39" t="s">
        <v>473</v>
      </c>
      <c r="AA14" s="41"/>
      <c r="AB14" s="242">
        <v>139.9</v>
      </c>
      <c r="AC14" s="41"/>
      <c r="AD14" s="42">
        <v>223.06</v>
      </c>
      <c r="AE14" s="39" t="s">
        <v>473</v>
      </c>
      <c r="AF14" s="41"/>
      <c r="AG14" s="41"/>
      <c r="AH14" s="41"/>
      <c r="AI14" s="41"/>
      <c r="AJ14" s="41" t="s">
        <v>432</v>
      </c>
      <c r="AK14" s="41" t="s">
        <v>424</v>
      </c>
      <c r="AL14" s="41"/>
      <c r="AM14" s="39" t="s">
        <v>201</v>
      </c>
      <c r="AN14" s="36" t="s">
        <v>536</v>
      </c>
      <c r="AO14" s="41">
        <v>41043</v>
      </c>
      <c r="AP14" s="42"/>
      <c r="AQ14" s="48" t="s">
        <v>662</v>
      </c>
    </row>
    <row r="15" spans="1:43" s="23" customFormat="1" ht="87.75" x14ac:dyDescent="0.25">
      <c r="A15" s="39" t="s">
        <v>138</v>
      </c>
      <c r="B15" s="39" t="s">
        <v>161</v>
      </c>
      <c r="C15" s="39" t="s">
        <v>49</v>
      </c>
      <c r="D15" s="39" t="s">
        <v>49</v>
      </c>
      <c r="E15" s="39">
        <v>4</v>
      </c>
      <c r="F15" s="39" t="s">
        <v>50</v>
      </c>
      <c r="G15" s="39" t="s">
        <v>385</v>
      </c>
      <c r="H15" s="39" t="s">
        <v>54</v>
      </c>
      <c r="I15" s="196" t="s">
        <v>587</v>
      </c>
      <c r="J15" s="245" t="s">
        <v>580</v>
      </c>
      <c r="K15" s="245" t="s">
        <v>580</v>
      </c>
      <c r="L15" s="38"/>
      <c r="M15" s="38"/>
      <c r="N15" s="38"/>
      <c r="O15" s="38" t="s">
        <v>382</v>
      </c>
      <c r="P15" s="39" t="s">
        <v>51</v>
      </c>
      <c r="Q15" s="198" t="s">
        <v>182</v>
      </c>
      <c r="R15" s="40" t="s">
        <v>387</v>
      </c>
      <c r="S15" s="41">
        <v>41179</v>
      </c>
      <c r="T15" s="42">
        <v>400</v>
      </c>
      <c r="U15" s="42">
        <v>400</v>
      </c>
      <c r="V15" s="45">
        <v>400</v>
      </c>
      <c r="W15" s="46"/>
      <c r="X15" s="47"/>
      <c r="Y15" s="179" t="s">
        <v>612</v>
      </c>
      <c r="Z15" s="179" t="s">
        <v>613</v>
      </c>
      <c r="AA15" s="41"/>
      <c r="AB15" s="242" t="s">
        <v>614</v>
      </c>
      <c r="AC15" s="41"/>
      <c r="AD15" s="42">
        <f>220.3+99</f>
        <v>319.3</v>
      </c>
      <c r="AE15" s="39" t="s">
        <v>615</v>
      </c>
      <c r="AF15" s="41"/>
      <c r="AG15" s="41"/>
      <c r="AH15" s="41"/>
      <c r="AI15" s="41"/>
      <c r="AJ15" s="41" t="s">
        <v>432</v>
      </c>
      <c r="AK15" s="41" t="s">
        <v>424</v>
      </c>
      <c r="AL15" s="41"/>
      <c r="AM15" s="39" t="s">
        <v>604</v>
      </c>
      <c r="AN15" s="36" t="s">
        <v>619</v>
      </c>
      <c r="AO15" s="41" t="s">
        <v>620</v>
      </c>
      <c r="AP15" s="42">
        <f>220.3+99</f>
        <v>319.3</v>
      </c>
      <c r="AQ15" s="48"/>
    </row>
    <row r="16" spans="1:43" s="70" customFormat="1" ht="11.25" x14ac:dyDescent="0.25">
      <c r="A16" s="302" t="s">
        <v>141</v>
      </c>
      <c r="B16" s="303"/>
      <c r="C16" s="303"/>
      <c r="D16" s="303"/>
      <c r="E16" s="303"/>
      <c r="F16" s="303"/>
      <c r="G16" s="303"/>
      <c r="H16" s="303"/>
      <c r="I16" s="303"/>
      <c r="J16" s="303"/>
      <c r="K16" s="303"/>
      <c r="L16" s="303"/>
      <c r="M16" s="303"/>
      <c r="N16" s="303"/>
      <c r="O16" s="303"/>
      <c r="P16" s="303"/>
      <c r="Q16" s="303"/>
      <c r="R16" s="303"/>
      <c r="S16" s="303"/>
      <c r="T16" s="50">
        <f>SUM(T13:T15)</f>
        <v>1071.0899999999999</v>
      </c>
      <c r="U16" s="50">
        <f>SUM(U13:U15)</f>
        <v>1071.0899999999999</v>
      </c>
      <c r="V16" s="292"/>
      <c r="W16" s="292"/>
      <c r="X16" s="292"/>
      <c r="Y16" s="292"/>
      <c r="Z16" s="292"/>
      <c r="AA16" s="292"/>
      <c r="AB16" s="292"/>
      <c r="AC16" s="292"/>
      <c r="AD16" s="50">
        <f>AD13+AD14+AD15</f>
        <v>862.726</v>
      </c>
      <c r="AE16" s="292"/>
      <c r="AF16" s="292"/>
      <c r="AG16" s="292"/>
      <c r="AH16" s="292"/>
      <c r="AI16" s="292"/>
      <c r="AJ16" s="292"/>
      <c r="AK16" s="292"/>
      <c r="AL16" s="292"/>
      <c r="AM16" s="292"/>
      <c r="AN16" s="292"/>
      <c r="AO16" s="292"/>
      <c r="AP16" s="292"/>
      <c r="AQ16" s="69"/>
    </row>
    <row r="17" spans="1:43" s="71" customFormat="1" ht="12.75" x14ac:dyDescent="0.25">
      <c r="A17" s="289" t="s">
        <v>148</v>
      </c>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61"/>
    </row>
    <row r="18" spans="1:43" s="71" customFormat="1" ht="67.5" x14ac:dyDescent="0.25">
      <c r="A18" s="39" t="s">
        <v>134</v>
      </c>
      <c r="B18" s="39" t="s">
        <v>161</v>
      </c>
      <c r="C18" s="39" t="s">
        <v>49</v>
      </c>
      <c r="D18" s="39" t="s">
        <v>49</v>
      </c>
      <c r="E18" s="39" t="s">
        <v>146</v>
      </c>
      <c r="F18" s="39" t="s">
        <v>50</v>
      </c>
      <c r="G18" s="39" t="s">
        <v>390</v>
      </c>
      <c r="H18" s="39" t="s">
        <v>144</v>
      </c>
      <c r="I18" s="196" t="s">
        <v>392</v>
      </c>
      <c r="J18" s="245" t="s">
        <v>580</v>
      </c>
      <c r="K18" s="245" t="s">
        <v>580</v>
      </c>
      <c r="L18" s="55"/>
      <c r="M18" s="55"/>
      <c r="N18" s="55"/>
      <c r="O18" s="38" t="s">
        <v>382</v>
      </c>
      <c r="P18" s="39" t="s">
        <v>51</v>
      </c>
      <c r="Q18" s="198" t="s">
        <v>147</v>
      </c>
      <c r="R18" s="54" t="s">
        <v>387</v>
      </c>
      <c r="S18" s="51">
        <v>41023</v>
      </c>
      <c r="T18" s="42">
        <v>495</v>
      </c>
      <c r="U18" s="42">
        <v>495</v>
      </c>
      <c r="V18" s="42">
        <f>U18</f>
        <v>495</v>
      </c>
      <c r="W18" s="51"/>
      <c r="X18" s="47"/>
      <c r="Y18" s="179" t="s">
        <v>505</v>
      </c>
      <c r="Z18" s="179" t="s">
        <v>505</v>
      </c>
      <c r="AA18" s="55"/>
      <c r="AB18" s="57" t="s">
        <v>506</v>
      </c>
      <c r="AC18" s="55"/>
      <c r="AD18" s="42">
        <v>495</v>
      </c>
      <c r="AE18" s="57" t="s">
        <v>504</v>
      </c>
      <c r="AF18" s="55"/>
      <c r="AG18" s="55"/>
      <c r="AH18" s="55"/>
      <c r="AI18" s="55"/>
      <c r="AJ18" s="41" t="s">
        <v>432</v>
      </c>
      <c r="AK18" s="41" t="s">
        <v>424</v>
      </c>
      <c r="AL18" s="55"/>
      <c r="AM18" s="43" t="s">
        <v>503</v>
      </c>
      <c r="AN18" s="38" t="s">
        <v>537</v>
      </c>
      <c r="AO18" s="53">
        <v>41041</v>
      </c>
      <c r="AP18" s="42">
        <v>495</v>
      </c>
      <c r="AQ18" s="61"/>
    </row>
    <row r="19" spans="1:43" s="71" customFormat="1" ht="67.5" x14ac:dyDescent="0.25">
      <c r="A19" s="207">
        <v>5</v>
      </c>
      <c r="B19" s="39" t="s">
        <v>161</v>
      </c>
      <c r="C19" s="39" t="s">
        <v>49</v>
      </c>
      <c r="D19" s="39" t="s">
        <v>49</v>
      </c>
      <c r="E19" s="39" t="s">
        <v>146</v>
      </c>
      <c r="F19" s="39" t="s">
        <v>50</v>
      </c>
      <c r="G19" s="39" t="s">
        <v>390</v>
      </c>
      <c r="H19" s="39" t="s">
        <v>135</v>
      </c>
      <c r="I19" s="196" t="s">
        <v>393</v>
      </c>
      <c r="J19" s="245" t="s">
        <v>580</v>
      </c>
      <c r="K19" s="245" t="s">
        <v>580</v>
      </c>
      <c r="L19" s="55"/>
      <c r="M19" s="55"/>
      <c r="N19" s="55"/>
      <c r="O19" s="38" t="s">
        <v>382</v>
      </c>
      <c r="P19" s="39" t="s">
        <v>51</v>
      </c>
      <c r="Q19" s="198" t="s">
        <v>187</v>
      </c>
      <c r="R19" s="54" t="s">
        <v>387</v>
      </c>
      <c r="S19" s="51">
        <v>40928</v>
      </c>
      <c r="T19" s="42">
        <v>220</v>
      </c>
      <c r="U19" s="42">
        <v>220</v>
      </c>
      <c r="V19" s="54" t="s">
        <v>449</v>
      </c>
      <c r="W19" s="51"/>
      <c r="X19" s="47"/>
      <c r="Y19" s="240" t="s">
        <v>450</v>
      </c>
      <c r="Z19" s="240" t="s">
        <v>450</v>
      </c>
      <c r="AA19" s="209"/>
      <c r="AB19" s="57" t="s">
        <v>451</v>
      </c>
      <c r="AC19" s="209"/>
      <c r="AD19" s="42">
        <v>49.26</v>
      </c>
      <c r="AE19" s="57" t="s">
        <v>431</v>
      </c>
      <c r="AF19" s="209"/>
      <c r="AG19" s="209"/>
      <c r="AH19" s="209"/>
      <c r="AI19" s="209"/>
      <c r="AJ19" s="46" t="s">
        <v>432</v>
      </c>
      <c r="AK19" s="51" t="s">
        <v>424</v>
      </c>
      <c r="AL19" s="209"/>
      <c r="AM19" s="43" t="s">
        <v>201</v>
      </c>
      <c r="AN19" s="38">
        <v>17</v>
      </c>
      <c r="AO19" s="53">
        <v>40956</v>
      </c>
      <c r="AP19" s="55"/>
      <c r="AQ19" s="61" t="s">
        <v>663</v>
      </c>
    </row>
    <row r="20" spans="1:43" s="71" customFormat="1" ht="56.25" x14ac:dyDescent="0.25">
      <c r="A20" s="207">
        <f t="shared" ref="A20:A32" si="0">A19+1</f>
        <v>6</v>
      </c>
      <c r="B20" s="39" t="s">
        <v>161</v>
      </c>
      <c r="C20" s="39" t="s">
        <v>49</v>
      </c>
      <c r="D20" s="39" t="s">
        <v>49</v>
      </c>
      <c r="E20" s="39" t="s">
        <v>146</v>
      </c>
      <c r="F20" s="39" t="s">
        <v>50</v>
      </c>
      <c r="G20" s="39" t="s">
        <v>390</v>
      </c>
      <c r="H20" s="39" t="s">
        <v>139</v>
      </c>
      <c r="I20" s="196" t="s">
        <v>195</v>
      </c>
      <c r="J20" s="245" t="s">
        <v>580</v>
      </c>
      <c r="K20" s="245" t="s">
        <v>580</v>
      </c>
      <c r="L20" s="55"/>
      <c r="M20" s="55"/>
      <c r="N20" s="55"/>
      <c r="O20" s="38" t="s">
        <v>382</v>
      </c>
      <c r="P20" s="39" t="s">
        <v>51</v>
      </c>
      <c r="Q20" s="198" t="s">
        <v>187</v>
      </c>
      <c r="R20" s="54" t="s">
        <v>387</v>
      </c>
      <c r="S20" s="58">
        <v>40928</v>
      </c>
      <c r="T20" s="42">
        <v>231.69</v>
      </c>
      <c r="U20" s="42">
        <v>231.69</v>
      </c>
      <c r="V20" s="60">
        <v>231.69</v>
      </c>
      <c r="W20" s="58"/>
      <c r="X20" s="57"/>
      <c r="Y20" s="38" t="s">
        <v>429</v>
      </c>
      <c r="Z20" s="38" t="s">
        <v>429</v>
      </c>
      <c r="AA20" s="61"/>
      <c r="AB20" s="57" t="s">
        <v>430</v>
      </c>
      <c r="AC20" s="61"/>
      <c r="AD20" s="57">
        <v>90</v>
      </c>
      <c r="AE20" s="57" t="s">
        <v>431</v>
      </c>
      <c r="AF20" s="57"/>
      <c r="AG20" s="57"/>
      <c r="AH20" s="57"/>
      <c r="AI20" s="57"/>
      <c r="AJ20" s="46" t="s">
        <v>432</v>
      </c>
      <c r="AK20" s="51" t="s">
        <v>424</v>
      </c>
      <c r="AL20" s="61"/>
      <c r="AM20" s="43" t="s">
        <v>201</v>
      </c>
      <c r="AN20" s="59" t="s">
        <v>474</v>
      </c>
      <c r="AO20" s="58">
        <v>40940</v>
      </c>
      <c r="AP20" s="57"/>
      <c r="AQ20" s="61" t="s">
        <v>664</v>
      </c>
    </row>
    <row r="21" spans="1:43" s="71" customFormat="1" ht="90" x14ac:dyDescent="0.25">
      <c r="A21" s="207">
        <f t="shared" si="0"/>
        <v>7</v>
      </c>
      <c r="B21" s="39" t="s">
        <v>161</v>
      </c>
      <c r="C21" s="39" t="s">
        <v>49</v>
      </c>
      <c r="D21" s="39" t="s">
        <v>49</v>
      </c>
      <c r="E21" s="39" t="s">
        <v>146</v>
      </c>
      <c r="F21" s="39" t="s">
        <v>50</v>
      </c>
      <c r="G21" s="39" t="s">
        <v>390</v>
      </c>
      <c r="H21" s="39" t="s">
        <v>55</v>
      </c>
      <c r="I21" s="196" t="s">
        <v>541</v>
      </c>
      <c r="J21" s="245" t="s">
        <v>580</v>
      </c>
      <c r="K21" s="245" t="s">
        <v>580</v>
      </c>
      <c r="L21" s="55"/>
      <c r="M21" s="55"/>
      <c r="N21" s="55"/>
      <c r="O21" s="38" t="s">
        <v>382</v>
      </c>
      <c r="P21" s="39" t="s">
        <v>51</v>
      </c>
      <c r="Q21" s="198" t="s">
        <v>147</v>
      </c>
      <c r="R21" s="54" t="s">
        <v>387</v>
      </c>
      <c r="S21" s="51">
        <v>41002</v>
      </c>
      <c r="T21" s="42">
        <v>495</v>
      </c>
      <c r="U21" s="42">
        <v>495</v>
      </c>
      <c r="V21" s="54" t="s">
        <v>546</v>
      </c>
      <c r="W21" s="51"/>
      <c r="X21" s="47"/>
      <c r="Y21" s="38" t="s">
        <v>499</v>
      </c>
      <c r="Z21" s="38" t="s">
        <v>500</v>
      </c>
      <c r="AA21" s="55"/>
      <c r="AB21" s="56" t="s">
        <v>501</v>
      </c>
      <c r="AC21" s="55"/>
      <c r="AD21" s="42">
        <v>580.91399999999999</v>
      </c>
      <c r="AE21" s="57" t="s">
        <v>502</v>
      </c>
      <c r="AF21" s="55"/>
      <c r="AG21" s="55"/>
      <c r="AH21" s="55"/>
      <c r="AI21" s="55"/>
      <c r="AJ21" s="46" t="s">
        <v>432</v>
      </c>
      <c r="AK21" s="51" t="s">
        <v>424</v>
      </c>
      <c r="AL21" s="61"/>
      <c r="AM21" s="43" t="s">
        <v>503</v>
      </c>
      <c r="AN21" s="59" t="s">
        <v>512</v>
      </c>
      <c r="AO21" s="58">
        <v>41003</v>
      </c>
      <c r="AP21" s="57"/>
      <c r="AQ21" s="61" t="s">
        <v>663</v>
      </c>
    </row>
    <row r="22" spans="1:43" s="193" customFormat="1" ht="78.75" x14ac:dyDescent="0.25">
      <c r="A22" s="207">
        <f t="shared" si="0"/>
        <v>8</v>
      </c>
      <c r="B22" s="39" t="s">
        <v>161</v>
      </c>
      <c r="C22" s="181" t="s">
        <v>49</v>
      </c>
      <c r="D22" s="181" t="s">
        <v>49</v>
      </c>
      <c r="E22" s="181" t="s">
        <v>146</v>
      </c>
      <c r="F22" s="181" t="s">
        <v>50</v>
      </c>
      <c r="G22" s="39" t="s">
        <v>390</v>
      </c>
      <c r="H22" s="39" t="s">
        <v>183</v>
      </c>
      <c r="I22" s="196" t="s">
        <v>158</v>
      </c>
      <c r="J22" s="245" t="s">
        <v>580</v>
      </c>
      <c r="K22" s="245" t="s">
        <v>580</v>
      </c>
      <c r="L22" s="182"/>
      <c r="M22" s="182"/>
      <c r="N22" s="182"/>
      <c r="O22" s="183" t="s">
        <v>382</v>
      </c>
      <c r="P22" s="181" t="s">
        <v>51</v>
      </c>
      <c r="Q22" s="198" t="s">
        <v>180</v>
      </c>
      <c r="R22" s="54" t="s">
        <v>387</v>
      </c>
      <c r="S22" s="185">
        <v>41089</v>
      </c>
      <c r="T22" s="42">
        <v>400</v>
      </c>
      <c r="U22" s="42">
        <v>400</v>
      </c>
      <c r="V22" s="184" t="s">
        <v>544</v>
      </c>
      <c r="W22" s="185"/>
      <c r="X22" s="194"/>
      <c r="Y22" s="183" t="s">
        <v>545</v>
      </c>
      <c r="Z22" s="183" t="s">
        <v>552</v>
      </c>
      <c r="AA22" s="182"/>
      <c r="AB22" s="189" t="s">
        <v>553</v>
      </c>
      <c r="AC22" s="182"/>
      <c r="AD22" s="186">
        <v>322.995</v>
      </c>
      <c r="AE22" s="188" t="s">
        <v>554</v>
      </c>
      <c r="AF22" s="182"/>
      <c r="AG22" s="182"/>
      <c r="AH22" s="182"/>
      <c r="AI22" s="182"/>
      <c r="AJ22" s="46" t="s">
        <v>432</v>
      </c>
      <c r="AK22" s="51" t="s">
        <v>424</v>
      </c>
      <c r="AL22" s="182"/>
      <c r="AM22" s="43" t="s">
        <v>503</v>
      </c>
      <c r="AN22" s="191" t="s">
        <v>507</v>
      </c>
      <c r="AO22" s="187">
        <v>41091</v>
      </c>
      <c r="AP22" s="42">
        <v>322.995</v>
      </c>
      <c r="AQ22" s="192"/>
    </row>
    <row r="23" spans="1:43" s="24" customFormat="1" ht="78.75" x14ac:dyDescent="0.25">
      <c r="A23" s="207">
        <f t="shared" si="0"/>
        <v>9</v>
      </c>
      <c r="B23" s="39" t="s">
        <v>161</v>
      </c>
      <c r="C23" s="39" t="s">
        <v>49</v>
      </c>
      <c r="D23" s="39" t="s">
        <v>49</v>
      </c>
      <c r="E23" s="39" t="s">
        <v>146</v>
      </c>
      <c r="F23" s="39" t="s">
        <v>50</v>
      </c>
      <c r="G23" s="39" t="s">
        <v>390</v>
      </c>
      <c r="H23" s="39" t="s">
        <v>150</v>
      </c>
      <c r="I23" s="196" t="s">
        <v>165</v>
      </c>
      <c r="J23" s="245" t="s">
        <v>580</v>
      </c>
      <c r="K23" s="245" t="s">
        <v>580</v>
      </c>
      <c r="L23" s="38"/>
      <c r="M23" s="38"/>
      <c r="N23" s="39"/>
      <c r="O23" s="38" t="s">
        <v>382</v>
      </c>
      <c r="P23" s="39" t="s">
        <v>51</v>
      </c>
      <c r="Q23" s="198" t="s">
        <v>182</v>
      </c>
      <c r="R23" s="54" t="s">
        <v>387</v>
      </c>
      <c r="S23" s="51">
        <v>41183</v>
      </c>
      <c r="T23" s="42">
        <v>492</v>
      </c>
      <c r="U23" s="42">
        <v>492</v>
      </c>
      <c r="V23" s="54" t="s">
        <v>605</v>
      </c>
      <c r="W23" s="51"/>
      <c r="X23" s="47"/>
      <c r="Y23" s="38" t="s">
        <v>606</v>
      </c>
      <c r="Z23" s="38" t="s">
        <v>606</v>
      </c>
      <c r="AA23" s="38"/>
      <c r="AB23" s="42" t="s">
        <v>607</v>
      </c>
      <c r="AC23" s="38"/>
      <c r="AD23" s="42"/>
      <c r="AE23" s="38" t="s">
        <v>608</v>
      </c>
      <c r="AF23" s="38"/>
      <c r="AG23" s="38"/>
      <c r="AH23" s="38"/>
      <c r="AI23" s="38"/>
      <c r="AJ23" s="46" t="s">
        <v>432</v>
      </c>
      <c r="AK23" s="51" t="s">
        <v>424</v>
      </c>
      <c r="AL23" s="182"/>
      <c r="AM23" s="43" t="s">
        <v>604</v>
      </c>
      <c r="AN23" s="38" t="s">
        <v>621</v>
      </c>
      <c r="AO23" s="62" t="s">
        <v>665</v>
      </c>
      <c r="AP23" s="38"/>
      <c r="AQ23" s="61" t="s">
        <v>666</v>
      </c>
    </row>
    <row r="24" spans="1:43" s="24" customFormat="1" ht="67.5" x14ac:dyDescent="0.25">
      <c r="A24" s="207">
        <f t="shared" si="0"/>
        <v>10</v>
      </c>
      <c r="B24" s="39" t="s">
        <v>161</v>
      </c>
      <c r="C24" s="39" t="s">
        <v>49</v>
      </c>
      <c r="D24" s="39" t="s">
        <v>49</v>
      </c>
      <c r="E24" s="39" t="s">
        <v>146</v>
      </c>
      <c r="F24" s="39" t="s">
        <v>50</v>
      </c>
      <c r="G24" s="39" t="s">
        <v>390</v>
      </c>
      <c r="H24" s="39" t="s">
        <v>151</v>
      </c>
      <c r="I24" s="196" t="s">
        <v>196</v>
      </c>
      <c r="J24" s="245" t="s">
        <v>580</v>
      </c>
      <c r="K24" s="245" t="s">
        <v>580</v>
      </c>
      <c r="L24" s="44"/>
      <c r="M24" s="44"/>
      <c r="N24" s="44"/>
      <c r="O24" s="38" t="s">
        <v>382</v>
      </c>
      <c r="P24" s="39" t="s">
        <v>51</v>
      </c>
      <c r="Q24" s="198" t="s">
        <v>180</v>
      </c>
      <c r="R24" s="54" t="s">
        <v>387</v>
      </c>
      <c r="S24" s="51">
        <v>41061</v>
      </c>
      <c r="T24" s="42">
        <v>260</v>
      </c>
      <c r="U24" s="42">
        <v>260</v>
      </c>
      <c r="V24" s="54" t="s">
        <v>600</v>
      </c>
      <c r="W24" s="51"/>
      <c r="X24" s="47"/>
      <c r="Y24" s="52" t="s">
        <v>601</v>
      </c>
      <c r="Z24" s="52" t="s">
        <v>601</v>
      </c>
      <c r="AA24" s="51"/>
      <c r="AB24" s="199" t="s">
        <v>602</v>
      </c>
      <c r="AC24" s="52"/>
      <c r="AD24" s="42">
        <v>21.582999999999998</v>
      </c>
      <c r="AE24" s="52" t="s">
        <v>603</v>
      </c>
      <c r="AF24" s="51"/>
      <c r="AG24" s="51"/>
      <c r="AH24" s="51"/>
      <c r="AI24" s="51"/>
      <c r="AJ24" s="46" t="s">
        <v>432</v>
      </c>
      <c r="AK24" s="51" t="s">
        <v>424</v>
      </c>
      <c r="AL24" s="51"/>
      <c r="AM24" s="43" t="s">
        <v>604</v>
      </c>
      <c r="AN24" s="38">
        <v>8659</v>
      </c>
      <c r="AO24" s="53">
        <v>41061</v>
      </c>
      <c r="AP24" s="42"/>
      <c r="AQ24" s="61" t="s">
        <v>667</v>
      </c>
    </row>
    <row r="25" spans="1:43" s="24" customFormat="1" ht="83.25" customHeight="1" x14ac:dyDescent="0.25">
      <c r="A25" s="207">
        <f t="shared" si="0"/>
        <v>11</v>
      </c>
      <c r="B25" s="225" t="s">
        <v>161</v>
      </c>
      <c r="C25" s="225" t="s">
        <v>49</v>
      </c>
      <c r="D25" s="225" t="s">
        <v>49</v>
      </c>
      <c r="E25" s="225" t="s">
        <v>146</v>
      </c>
      <c r="F25" s="225" t="s">
        <v>50</v>
      </c>
      <c r="G25" s="39" t="s">
        <v>390</v>
      </c>
      <c r="H25" s="39" t="s">
        <v>190</v>
      </c>
      <c r="I25" s="196" t="s">
        <v>394</v>
      </c>
      <c r="J25" s="245" t="s">
        <v>580</v>
      </c>
      <c r="K25" s="245" t="s">
        <v>580</v>
      </c>
      <c r="L25" s="44"/>
      <c r="M25" s="44"/>
      <c r="N25" s="44"/>
      <c r="O25" s="38" t="s">
        <v>382</v>
      </c>
      <c r="P25" s="39" t="s">
        <v>51</v>
      </c>
      <c r="Q25" s="198" t="s">
        <v>147</v>
      </c>
      <c r="R25" s="54" t="s">
        <v>387</v>
      </c>
      <c r="S25" s="51">
        <v>41001</v>
      </c>
      <c r="T25" s="42">
        <v>288</v>
      </c>
      <c r="U25" s="42">
        <v>288</v>
      </c>
      <c r="V25" s="54" t="s">
        <v>547</v>
      </c>
      <c r="W25" s="51"/>
      <c r="X25" s="47"/>
      <c r="Y25" s="52" t="s">
        <v>514</v>
      </c>
      <c r="Z25" s="52" t="s">
        <v>515</v>
      </c>
      <c r="AA25" s="51"/>
      <c r="AB25" s="52" t="s">
        <v>516</v>
      </c>
      <c r="AC25" s="51"/>
      <c r="AD25" s="42">
        <v>200.52</v>
      </c>
      <c r="AE25" s="52" t="s">
        <v>517</v>
      </c>
      <c r="AF25" s="51"/>
      <c r="AG25" s="51"/>
      <c r="AH25" s="51"/>
      <c r="AI25" s="51"/>
      <c r="AJ25" s="46" t="s">
        <v>432</v>
      </c>
      <c r="AK25" s="51" t="s">
        <v>424</v>
      </c>
      <c r="AL25" s="51"/>
      <c r="AM25" s="43" t="s">
        <v>503</v>
      </c>
      <c r="AN25" s="38" t="s">
        <v>538</v>
      </c>
      <c r="AO25" s="53">
        <v>41043</v>
      </c>
      <c r="AP25" s="42">
        <v>200.52</v>
      </c>
      <c r="AQ25" s="61"/>
    </row>
    <row r="26" spans="1:43" s="24" customFormat="1" ht="78.75" x14ac:dyDescent="0.25">
      <c r="A26" s="207">
        <v>12</v>
      </c>
      <c r="B26" s="225" t="s">
        <v>161</v>
      </c>
      <c r="C26" s="225" t="s">
        <v>49</v>
      </c>
      <c r="D26" s="225" t="s">
        <v>49</v>
      </c>
      <c r="E26" s="225" t="s">
        <v>146</v>
      </c>
      <c r="F26" s="225" t="s">
        <v>50</v>
      </c>
      <c r="G26" s="39" t="s">
        <v>390</v>
      </c>
      <c r="H26" s="39" t="s">
        <v>191</v>
      </c>
      <c r="I26" s="196" t="s">
        <v>395</v>
      </c>
      <c r="J26" s="245" t="s">
        <v>580</v>
      </c>
      <c r="K26" s="245" t="s">
        <v>580</v>
      </c>
      <c r="L26" s="44"/>
      <c r="M26" s="44"/>
      <c r="N26" s="44"/>
      <c r="O26" s="38" t="s">
        <v>382</v>
      </c>
      <c r="P26" s="39" t="s">
        <v>51</v>
      </c>
      <c r="Q26" s="198" t="s">
        <v>147</v>
      </c>
      <c r="R26" s="54" t="s">
        <v>387</v>
      </c>
      <c r="S26" s="51">
        <v>41001</v>
      </c>
      <c r="T26" s="42">
        <v>250</v>
      </c>
      <c r="U26" s="42">
        <v>250</v>
      </c>
      <c r="V26" s="54" t="s">
        <v>548</v>
      </c>
      <c r="W26" s="51"/>
      <c r="X26" s="47"/>
      <c r="Y26" s="52" t="s">
        <v>518</v>
      </c>
      <c r="Z26" s="52" t="s">
        <v>519</v>
      </c>
      <c r="AA26" s="51"/>
      <c r="AB26" s="212" t="s">
        <v>520</v>
      </c>
      <c r="AC26" s="51"/>
      <c r="AD26" s="42">
        <v>194.33799999999999</v>
      </c>
      <c r="AE26" s="52" t="s">
        <v>521</v>
      </c>
      <c r="AF26" s="51"/>
      <c r="AG26" s="51"/>
      <c r="AH26" s="51"/>
      <c r="AI26" s="51"/>
      <c r="AJ26" s="46" t="s">
        <v>432</v>
      </c>
      <c r="AK26" s="51" t="s">
        <v>424</v>
      </c>
      <c r="AL26" s="51"/>
      <c r="AM26" s="43" t="s">
        <v>503</v>
      </c>
      <c r="AN26" s="38" t="s">
        <v>522</v>
      </c>
      <c r="AO26" s="53">
        <v>41002</v>
      </c>
      <c r="AP26" s="42"/>
      <c r="AQ26" s="61" t="s">
        <v>664</v>
      </c>
    </row>
    <row r="27" spans="1:43" s="24" customFormat="1" ht="118.5" customHeight="1" x14ac:dyDescent="0.25">
      <c r="A27" s="207">
        <v>13</v>
      </c>
      <c r="B27" s="225" t="s">
        <v>161</v>
      </c>
      <c r="C27" s="229" t="s">
        <v>49</v>
      </c>
      <c r="D27" s="229" t="s">
        <v>49</v>
      </c>
      <c r="E27" s="229" t="s">
        <v>146</v>
      </c>
      <c r="F27" s="230" t="s">
        <v>50</v>
      </c>
      <c r="G27" s="39" t="s">
        <v>390</v>
      </c>
      <c r="H27" s="39" t="s">
        <v>167</v>
      </c>
      <c r="I27" s="196" t="s">
        <v>396</v>
      </c>
      <c r="J27" s="245" t="s">
        <v>580</v>
      </c>
      <c r="K27" s="245" t="s">
        <v>580</v>
      </c>
      <c r="L27" s="44"/>
      <c r="M27" s="44"/>
      <c r="N27" s="44"/>
      <c r="O27" s="38" t="s">
        <v>382</v>
      </c>
      <c r="P27" s="39" t="s">
        <v>51</v>
      </c>
      <c r="Q27" s="198" t="s">
        <v>147</v>
      </c>
      <c r="R27" s="54" t="s">
        <v>387</v>
      </c>
      <c r="S27" s="51">
        <v>41001</v>
      </c>
      <c r="T27" s="42">
        <v>250</v>
      </c>
      <c r="U27" s="42">
        <v>250</v>
      </c>
      <c r="V27" s="54" t="s">
        <v>549</v>
      </c>
      <c r="W27" s="51"/>
      <c r="X27" s="47"/>
      <c r="Y27" s="52" t="s">
        <v>528</v>
      </c>
      <c r="Z27" s="52" t="s">
        <v>529</v>
      </c>
      <c r="AA27" s="51"/>
      <c r="AB27" s="42" t="s">
        <v>530</v>
      </c>
      <c r="AC27" s="51"/>
      <c r="AD27" s="42">
        <v>30.873999999999999</v>
      </c>
      <c r="AE27" s="52" t="s">
        <v>531</v>
      </c>
      <c r="AF27" s="51"/>
      <c r="AG27" s="51"/>
      <c r="AH27" s="51"/>
      <c r="AI27" s="51"/>
      <c r="AJ27" s="46" t="s">
        <v>432</v>
      </c>
      <c r="AK27" s="51" t="s">
        <v>424</v>
      </c>
      <c r="AL27" s="51"/>
      <c r="AM27" s="43" t="s">
        <v>503</v>
      </c>
      <c r="AN27" s="38" t="s">
        <v>532</v>
      </c>
      <c r="AO27" s="53">
        <v>41081</v>
      </c>
      <c r="AP27" s="42"/>
      <c r="AQ27" s="61" t="s">
        <v>664</v>
      </c>
    </row>
    <row r="28" spans="1:43" s="24" customFormat="1" ht="101.25" x14ac:dyDescent="0.25">
      <c r="A28" s="207">
        <v>14</v>
      </c>
      <c r="B28" s="225" t="s">
        <v>161</v>
      </c>
      <c r="C28" s="225" t="s">
        <v>49</v>
      </c>
      <c r="D28" s="225" t="s">
        <v>49</v>
      </c>
      <c r="E28" s="225" t="s">
        <v>146</v>
      </c>
      <c r="F28" s="225" t="s">
        <v>50</v>
      </c>
      <c r="G28" s="39" t="s">
        <v>390</v>
      </c>
      <c r="H28" s="39" t="s">
        <v>56</v>
      </c>
      <c r="I28" s="196" t="s">
        <v>397</v>
      </c>
      <c r="J28" s="245" t="s">
        <v>580</v>
      </c>
      <c r="K28" s="245" t="s">
        <v>580</v>
      </c>
      <c r="L28" s="44"/>
      <c r="M28" s="44"/>
      <c r="N28" s="44"/>
      <c r="O28" s="38" t="s">
        <v>382</v>
      </c>
      <c r="P28" s="39" t="s">
        <v>51</v>
      </c>
      <c r="Q28" s="198" t="s">
        <v>147</v>
      </c>
      <c r="R28" s="54" t="s">
        <v>387</v>
      </c>
      <c r="S28" s="51">
        <v>40997</v>
      </c>
      <c r="T28" s="42">
        <v>200</v>
      </c>
      <c r="U28" s="42">
        <v>200</v>
      </c>
      <c r="V28" s="54" t="s">
        <v>550</v>
      </c>
      <c r="W28" s="51"/>
      <c r="X28" s="47"/>
      <c r="Y28" s="52" t="s">
        <v>523</v>
      </c>
      <c r="Z28" s="52" t="s">
        <v>524</v>
      </c>
      <c r="AA28" s="51"/>
      <c r="AB28" s="212" t="s">
        <v>525</v>
      </c>
      <c r="AC28" s="51"/>
      <c r="AD28" s="42">
        <v>273.49900000000002</v>
      </c>
      <c r="AE28" s="52" t="s">
        <v>526</v>
      </c>
      <c r="AF28" s="51"/>
      <c r="AG28" s="51"/>
      <c r="AH28" s="51"/>
      <c r="AI28" s="51"/>
      <c r="AJ28" s="46" t="s">
        <v>432</v>
      </c>
      <c r="AK28" s="51" t="s">
        <v>424</v>
      </c>
      <c r="AL28" s="51"/>
      <c r="AM28" s="43" t="s">
        <v>503</v>
      </c>
      <c r="AN28" s="38" t="s">
        <v>527</v>
      </c>
      <c r="AO28" s="53">
        <v>41000</v>
      </c>
      <c r="AP28" s="42"/>
      <c r="AQ28" s="61" t="s">
        <v>664</v>
      </c>
    </row>
    <row r="29" spans="1:43" s="24" customFormat="1" ht="56.25" x14ac:dyDescent="0.25">
      <c r="A29" s="207">
        <v>15</v>
      </c>
      <c r="B29" s="39" t="s">
        <v>161</v>
      </c>
      <c r="C29" s="39" t="s">
        <v>49</v>
      </c>
      <c r="D29" s="39" t="s">
        <v>49</v>
      </c>
      <c r="E29" s="39" t="s">
        <v>146</v>
      </c>
      <c r="F29" s="39" t="s">
        <v>50</v>
      </c>
      <c r="G29" s="39" t="s">
        <v>390</v>
      </c>
      <c r="H29" s="39" t="s">
        <v>153</v>
      </c>
      <c r="I29" s="196" t="s">
        <v>398</v>
      </c>
      <c r="J29" s="245" t="s">
        <v>580</v>
      </c>
      <c r="K29" s="245" t="s">
        <v>580</v>
      </c>
      <c r="L29" s="44"/>
      <c r="M29" s="44"/>
      <c r="N29" s="44"/>
      <c r="O29" s="38" t="s">
        <v>382</v>
      </c>
      <c r="P29" s="39" t="s">
        <v>51</v>
      </c>
      <c r="Q29" s="198" t="s">
        <v>180</v>
      </c>
      <c r="R29" s="54" t="s">
        <v>387</v>
      </c>
      <c r="S29" s="51">
        <v>41214</v>
      </c>
      <c r="T29" s="42">
        <v>473.32</v>
      </c>
      <c r="U29" s="42">
        <v>473.32</v>
      </c>
      <c r="V29" s="42">
        <v>473.32</v>
      </c>
      <c r="W29" s="51"/>
      <c r="X29" s="47"/>
      <c r="Y29" s="52" t="s">
        <v>609</v>
      </c>
      <c r="Z29" s="52" t="s">
        <v>609</v>
      </c>
      <c r="AA29" s="51"/>
      <c r="AB29" s="52" t="s">
        <v>610</v>
      </c>
      <c r="AC29" s="51"/>
      <c r="AD29" s="42">
        <v>338.08499999999998</v>
      </c>
      <c r="AE29" s="52" t="s">
        <v>611</v>
      </c>
      <c r="AF29" s="51"/>
      <c r="AG29" s="51"/>
      <c r="AH29" s="51"/>
      <c r="AI29" s="51"/>
      <c r="AJ29" s="46" t="s">
        <v>432</v>
      </c>
      <c r="AK29" s="51" t="s">
        <v>424</v>
      </c>
      <c r="AL29" s="51"/>
      <c r="AM29" s="43" t="s">
        <v>604</v>
      </c>
      <c r="AN29" s="59" t="s">
        <v>670</v>
      </c>
      <c r="AO29" s="58">
        <v>41214</v>
      </c>
      <c r="AP29" s="42">
        <v>338.08499999999998</v>
      </c>
      <c r="AQ29" s="213"/>
    </row>
    <row r="30" spans="1:43" s="24" customFormat="1" ht="45" x14ac:dyDescent="0.25">
      <c r="A30" s="207">
        <f t="shared" si="0"/>
        <v>16</v>
      </c>
      <c r="B30" s="39" t="s">
        <v>161</v>
      </c>
      <c r="C30" s="39" t="s">
        <v>49</v>
      </c>
      <c r="D30" s="39" t="s">
        <v>49</v>
      </c>
      <c r="E30" s="39" t="s">
        <v>146</v>
      </c>
      <c r="F30" s="39" t="s">
        <v>50</v>
      </c>
      <c r="G30" s="39" t="s">
        <v>390</v>
      </c>
      <c r="H30" s="39" t="s">
        <v>57</v>
      </c>
      <c r="I30" s="196" t="s">
        <v>166</v>
      </c>
      <c r="J30" s="245" t="s">
        <v>580</v>
      </c>
      <c r="K30" s="245" t="s">
        <v>580</v>
      </c>
      <c r="L30" s="44"/>
      <c r="M30" s="44"/>
      <c r="N30" s="44"/>
      <c r="O30" s="38" t="s">
        <v>382</v>
      </c>
      <c r="P30" s="39" t="s">
        <v>51</v>
      </c>
      <c r="Q30" s="198" t="s">
        <v>53</v>
      </c>
      <c r="R30" s="54" t="s">
        <v>387</v>
      </c>
      <c r="S30" s="51">
        <v>40907</v>
      </c>
      <c r="T30" s="42">
        <v>215</v>
      </c>
      <c r="U30" s="42">
        <v>215</v>
      </c>
      <c r="V30" s="54" t="s">
        <v>433</v>
      </c>
      <c r="W30" s="51"/>
      <c r="X30" s="47"/>
      <c r="Y30" s="52" t="s">
        <v>434</v>
      </c>
      <c r="Z30" s="52" t="s">
        <v>434</v>
      </c>
      <c r="AA30" s="51"/>
      <c r="AB30" s="52" t="s">
        <v>435</v>
      </c>
      <c r="AC30" s="51"/>
      <c r="AD30" s="42">
        <v>120.43600000000001</v>
      </c>
      <c r="AE30" s="41" t="s">
        <v>436</v>
      </c>
      <c r="AF30" s="51"/>
      <c r="AG30" s="51"/>
      <c r="AH30" s="51"/>
      <c r="AI30" s="51"/>
      <c r="AJ30" s="46" t="s">
        <v>432</v>
      </c>
      <c r="AK30" s="51" t="s">
        <v>424</v>
      </c>
      <c r="AL30" s="61"/>
      <c r="AM30" s="43" t="s">
        <v>201</v>
      </c>
      <c r="AN30" s="59" t="s">
        <v>475</v>
      </c>
      <c r="AO30" s="58">
        <v>40909</v>
      </c>
      <c r="AP30" s="42"/>
      <c r="AQ30" s="61" t="s">
        <v>663</v>
      </c>
    </row>
    <row r="31" spans="1:43" s="24" customFormat="1" ht="78.75" x14ac:dyDescent="0.25">
      <c r="A31" s="207">
        <f t="shared" si="0"/>
        <v>17</v>
      </c>
      <c r="B31" s="39" t="s">
        <v>161</v>
      </c>
      <c r="C31" s="39" t="s">
        <v>49</v>
      </c>
      <c r="D31" s="39" t="s">
        <v>49</v>
      </c>
      <c r="E31" s="39" t="s">
        <v>146</v>
      </c>
      <c r="F31" s="39" t="s">
        <v>50</v>
      </c>
      <c r="G31" s="39" t="s">
        <v>390</v>
      </c>
      <c r="H31" s="39" t="s">
        <v>58</v>
      </c>
      <c r="I31" s="196" t="s">
        <v>399</v>
      </c>
      <c r="J31" s="245" t="s">
        <v>580</v>
      </c>
      <c r="K31" s="245" t="s">
        <v>580</v>
      </c>
      <c r="L31" s="44"/>
      <c r="M31" s="44"/>
      <c r="N31" s="44"/>
      <c r="O31" s="38" t="s">
        <v>382</v>
      </c>
      <c r="P31" s="39" t="s">
        <v>51</v>
      </c>
      <c r="Q31" s="198" t="s">
        <v>53</v>
      </c>
      <c r="R31" s="54" t="s">
        <v>387</v>
      </c>
      <c r="S31" s="51">
        <v>40848</v>
      </c>
      <c r="T31" s="42">
        <v>111.88</v>
      </c>
      <c r="U31" s="42">
        <v>111.88</v>
      </c>
      <c r="V31" s="54" t="s">
        <v>482</v>
      </c>
      <c r="W31" s="51"/>
      <c r="X31" s="47"/>
      <c r="Y31" s="52" t="s">
        <v>483</v>
      </c>
      <c r="Z31" s="52" t="s">
        <v>483</v>
      </c>
      <c r="AA31" s="51"/>
      <c r="AB31" s="52"/>
      <c r="AC31" s="51"/>
      <c r="AD31" s="42">
        <v>111.226</v>
      </c>
      <c r="AE31" s="52" t="s">
        <v>483</v>
      </c>
      <c r="AF31" s="51"/>
      <c r="AG31" s="51"/>
      <c r="AH31" s="51"/>
      <c r="AI31" s="51"/>
      <c r="AJ31" s="46" t="s">
        <v>432</v>
      </c>
      <c r="AK31" s="51" t="s">
        <v>424</v>
      </c>
      <c r="AL31" s="61"/>
      <c r="AM31" s="43" t="s">
        <v>201</v>
      </c>
      <c r="AN31" s="38" t="s">
        <v>668</v>
      </c>
      <c r="AO31" s="53">
        <v>41244</v>
      </c>
      <c r="AP31" s="42"/>
      <c r="AQ31" s="61" t="s">
        <v>664</v>
      </c>
    </row>
    <row r="32" spans="1:43" s="24" customFormat="1" ht="45" x14ac:dyDescent="0.25">
      <c r="A32" s="207">
        <f t="shared" si="0"/>
        <v>18</v>
      </c>
      <c r="B32" s="39" t="s">
        <v>161</v>
      </c>
      <c r="C32" s="39" t="s">
        <v>49</v>
      </c>
      <c r="D32" s="39" t="s">
        <v>49</v>
      </c>
      <c r="E32" s="39" t="s">
        <v>146</v>
      </c>
      <c r="F32" s="39" t="s">
        <v>50</v>
      </c>
      <c r="G32" s="39" t="s">
        <v>390</v>
      </c>
      <c r="H32" s="39" t="s">
        <v>192</v>
      </c>
      <c r="I32" s="196" t="s">
        <v>197</v>
      </c>
      <c r="J32" s="245" t="s">
        <v>580</v>
      </c>
      <c r="K32" s="245" t="s">
        <v>580</v>
      </c>
      <c r="L32" s="44"/>
      <c r="M32" s="44"/>
      <c r="N32" s="44"/>
      <c r="O32" s="38" t="s">
        <v>382</v>
      </c>
      <c r="P32" s="39" t="s">
        <v>51</v>
      </c>
      <c r="Q32" s="198" t="s">
        <v>53</v>
      </c>
      <c r="R32" s="54" t="s">
        <v>387</v>
      </c>
      <c r="S32" s="51">
        <v>40907</v>
      </c>
      <c r="T32" s="42">
        <v>130</v>
      </c>
      <c r="U32" s="42">
        <v>130</v>
      </c>
      <c r="V32" s="54" t="s">
        <v>442</v>
      </c>
      <c r="W32" s="51"/>
      <c r="X32" s="47"/>
      <c r="Y32" s="52" t="s">
        <v>443</v>
      </c>
      <c r="Z32" s="52" t="s">
        <v>443</v>
      </c>
      <c r="AA32" s="51"/>
      <c r="AB32" s="52"/>
      <c r="AC32" s="51"/>
      <c r="AD32" s="42">
        <v>56.529000000000003</v>
      </c>
      <c r="AE32" s="52" t="s">
        <v>444</v>
      </c>
      <c r="AF32" s="51"/>
      <c r="AG32" s="51"/>
      <c r="AH32" s="51"/>
      <c r="AI32" s="51"/>
      <c r="AJ32" s="46" t="s">
        <v>432</v>
      </c>
      <c r="AK32" s="51" t="s">
        <v>424</v>
      </c>
      <c r="AL32" s="51"/>
      <c r="AM32" s="43" t="s">
        <v>201</v>
      </c>
      <c r="AN32" s="38">
        <v>216683</v>
      </c>
      <c r="AO32" s="53">
        <v>40634</v>
      </c>
      <c r="AP32" s="42"/>
      <c r="AQ32" s="61" t="s">
        <v>663</v>
      </c>
    </row>
    <row r="33" spans="1:43" s="24" customFormat="1" ht="93.75" customHeight="1" x14ac:dyDescent="0.25">
      <c r="A33" s="207">
        <v>19</v>
      </c>
      <c r="B33" s="39" t="s">
        <v>161</v>
      </c>
      <c r="C33" s="39" t="s">
        <v>49</v>
      </c>
      <c r="D33" s="39" t="s">
        <v>49</v>
      </c>
      <c r="E33" s="39" t="s">
        <v>146</v>
      </c>
      <c r="F33" s="39" t="s">
        <v>50</v>
      </c>
      <c r="G33" s="39" t="s">
        <v>390</v>
      </c>
      <c r="H33" s="39" t="s">
        <v>391</v>
      </c>
      <c r="I33" s="196" t="s">
        <v>400</v>
      </c>
      <c r="J33" s="245" t="s">
        <v>580</v>
      </c>
      <c r="K33" s="245" t="s">
        <v>580</v>
      </c>
      <c r="L33" s="44"/>
      <c r="M33" s="44"/>
      <c r="N33" s="44"/>
      <c r="O33" s="38" t="s">
        <v>382</v>
      </c>
      <c r="P33" s="39" t="s">
        <v>51</v>
      </c>
      <c r="Q33" s="198" t="s">
        <v>140</v>
      </c>
      <c r="R33" s="54" t="s">
        <v>387</v>
      </c>
      <c r="S33" s="51">
        <v>40959</v>
      </c>
      <c r="T33" s="42">
        <v>175</v>
      </c>
      <c r="U33" s="42">
        <v>175</v>
      </c>
      <c r="V33" s="42">
        <v>175</v>
      </c>
      <c r="W33" s="51"/>
      <c r="X33" s="47"/>
      <c r="Y33" s="52" t="s">
        <v>421</v>
      </c>
      <c r="Z33" s="52" t="s">
        <v>422</v>
      </c>
      <c r="AA33" s="52"/>
      <c r="AB33" s="52" t="s">
        <v>423</v>
      </c>
      <c r="AC33" s="51"/>
      <c r="AD33" s="42">
        <v>135.679</v>
      </c>
      <c r="AE33" s="52" t="s">
        <v>420</v>
      </c>
      <c r="AF33" s="51"/>
      <c r="AG33" s="51"/>
      <c r="AH33" s="51"/>
      <c r="AI33" s="51"/>
      <c r="AJ33" s="41" t="s">
        <v>432</v>
      </c>
      <c r="AK33" s="51" t="s">
        <v>424</v>
      </c>
      <c r="AL33" s="51"/>
      <c r="AM33" s="43" t="s">
        <v>201</v>
      </c>
      <c r="AN33" s="38" t="s">
        <v>478</v>
      </c>
      <c r="AO33" s="53">
        <v>39714</v>
      </c>
      <c r="AP33" s="42"/>
      <c r="AQ33" s="61" t="s">
        <v>669</v>
      </c>
    </row>
    <row r="34" spans="1:43" s="24" customFormat="1" ht="101.25" x14ac:dyDescent="0.25">
      <c r="A34" s="207">
        <v>20</v>
      </c>
      <c r="B34" s="39" t="s">
        <v>161</v>
      </c>
      <c r="C34" s="39" t="s">
        <v>49</v>
      </c>
      <c r="D34" s="39" t="s">
        <v>49</v>
      </c>
      <c r="E34" s="39" t="s">
        <v>146</v>
      </c>
      <c r="F34" s="39" t="s">
        <v>50</v>
      </c>
      <c r="G34" s="39" t="s">
        <v>390</v>
      </c>
      <c r="H34" s="39" t="s">
        <v>170</v>
      </c>
      <c r="I34" s="196" t="s">
        <v>401</v>
      </c>
      <c r="J34" s="245" t="s">
        <v>580</v>
      </c>
      <c r="K34" s="245" t="s">
        <v>580</v>
      </c>
      <c r="L34" s="44"/>
      <c r="M34" s="44"/>
      <c r="N34" s="44"/>
      <c r="O34" s="38" t="s">
        <v>382</v>
      </c>
      <c r="P34" s="39" t="s">
        <v>51</v>
      </c>
      <c r="Q34" s="198" t="s">
        <v>53</v>
      </c>
      <c r="R34" s="54" t="s">
        <v>387</v>
      </c>
      <c r="S34" s="51">
        <v>40904</v>
      </c>
      <c r="T34" s="42">
        <v>130</v>
      </c>
      <c r="U34" s="42">
        <v>130</v>
      </c>
      <c r="V34" s="54" t="s">
        <v>425</v>
      </c>
      <c r="W34" s="51"/>
      <c r="X34" s="47"/>
      <c r="Y34" s="52" t="s">
        <v>426</v>
      </c>
      <c r="Z34" s="52" t="s">
        <v>426</v>
      </c>
      <c r="AA34" s="51"/>
      <c r="AB34" s="52" t="s">
        <v>427</v>
      </c>
      <c r="AC34" s="51"/>
      <c r="AD34" s="42">
        <v>123.44199999999999</v>
      </c>
      <c r="AE34" s="52" t="s">
        <v>428</v>
      </c>
      <c r="AF34" s="51"/>
      <c r="AG34" s="51"/>
      <c r="AH34" s="51"/>
      <c r="AI34" s="51"/>
      <c r="AJ34" s="41" t="s">
        <v>432</v>
      </c>
      <c r="AK34" s="51" t="s">
        <v>424</v>
      </c>
      <c r="AL34" s="51"/>
      <c r="AM34" s="43" t="s">
        <v>201</v>
      </c>
      <c r="AN34" s="38" t="s">
        <v>480</v>
      </c>
      <c r="AO34" s="53">
        <v>39545</v>
      </c>
      <c r="AP34" s="42"/>
      <c r="AQ34" s="61" t="s">
        <v>664</v>
      </c>
    </row>
    <row r="35" spans="1:43" s="24" customFormat="1" ht="56.25" x14ac:dyDescent="0.25">
      <c r="A35" s="207">
        <v>21</v>
      </c>
      <c r="B35" s="39" t="s">
        <v>161</v>
      </c>
      <c r="C35" s="39" t="s">
        <v>49</v>
      </c>
      <c r="D35" s="39" t="s">
        <v>49</v>
      </c>
      <c r="E35" s="39" t="s">
        <v>146</v>
      </c>
      <c r="F35" s="39" t="s">
        <v>50</v>
      </c>
      <c r="G35" s="39" t="s">
        <v>390</v>
      </c>
      <c r="H35" s="39" t="s">
        <v>154</v>
      </c>
      <c r="I35" s="196" t="s">
        <v>402</v>
      </c>
      <c r="J35" s="245" t="s">
        <v>580</v>
      </c>
      <c r="K35" s="245" t="s">
        <v>580</v>
      </c>
      <c r="L35" s="44"/>
      <c r="M35" s="44"/>
      <c r="N35" s="44"/>
      <c r="O35" s="38" t="s">
        <v>382</v>
      </c>
      <c r="P35" s="39" t="s">
        <v>51</v>
      </c>
      <c r="Q35" s="198" t="s">
        <v>53</v>
      </c>
      <c r="R35" s="54" t="s">
        <v>387</v>
      </c>
      <c r="S35" s="51">
        <v>40907</v>
      </c>
      <c r="T35" s="42">
        <v>215</v>
      </c>
      <c r="U35" s="42">
        <v>215</v>
      </c>
      <c r="V35" s="54" t="s">
        <v>433</v>
      </c>
      <c r="W35" s="51"/>
      <c r="X35" s="47"/>
      <c r="Y35" s="52" t="s">
        <v>452</v>
      </c>
      <c r="Z35" s="52" t="s">
        <v>452</v>
      </c>
      <c r="AA35" s="51"/>
      <c r="AB35" s="52" t="s">
        <v>453</v>
      </c>
      <c r="AC35" s="51"/>
      <c r="AD35" s="42">
        <v>112.595</v>
      </c>
      <c r="AE35" s="52" t="s">
        <v>454</v>
      </c>
      <c r="AF35" s="51"/>
      <c r="AG35" s="51"/>
      <c r="AH35" s="51"/>
      <c r="AI35" s="51"/>
      <c r="AJ35" s="46" t="s">
        <v>432</v>
      </c>
      <c r="AK35" s="51" t="s">
        <v>424</v>
      </c>
      <c r="AL35" s="61"/>
      <c r="AM35" s="43" t="s">
        <v>201</v>
      </c>
      <c r="AN35" s="38">
        <v>92</v>
      </c>
      <c r="AO35" s="53">
        <v>40148</v>
      </c>
      <c r="AP35" s="42"/>
      <c r="AQ35" s="61" t="s">
        <v>664</v>
      </c>
    </row>
    <row r="36" spans="1:43" s="24" customFormat="1" ht="67.5" x14ac:dyDescent="0.25">
      <c r="A36" s="207">
        <v>22</v>
      </c>
      <c r="B36" s="39" t="s">
        <v>161</v>
      </c>
      <c r="C36" s="39" t="s">
        <v>49</v>
      </c>
      <c r="D36" s="39" t="s">
        <v>49</v>
      </c>
      <c r="E36" s="39" t="s">
        <v>146</v>
      </c>
      <c r="F36" s="39" t="s">
        <v>50</v>
      </c>
      <c r="G36" s="39" t="s">
        <v>390</v>
      </c>
      <c r="H36" s="39" t="s">
        <v>156</v>
      </c>
      <c r="I36" s="196" t="s">
        <v>403</v>
      </c>
      <c r="J36" s="245" t="s">
        <v>580</v>
      </c>
      <c r="K36" s="245" t="s">
        <v>580</v>
      </c>
      <c r="L36" s="44"/>
      <c r="M36" s="44"/>
      <c r="N36" s="44"/>
      <c r="O36" s="38" t="s">
        <v>382</v>
      </c>
      <c r="P36" s="39" t="s">
        <v>51</v>
      </c>
      <c r="Q36" s="198" t="s">
        <v>53</v>
      </c>
      <c r="R36" s="54" t="s">
        <v>387</v>
      </c>
      <c r="S36" s="51">
        <v>40907</v>
      </c>
      <c r="T36" s="42">
        <v>132</v>
      </c>
      <c r="U36" s="42">
        <v>132</v>
      </c>
      <c r="V36" s="54" t="s">
        <v>445</v>
      </c>
      <c r="W36" s="51"/>
      <c r="X36" s="47"/>
      <c r="Y36" s="52" t="s">
        <v>446</v>
      </c>
      <c r="Z36" s="52" t="s">
        <v>446</v>
      </c>
      <c r="AA36" s="51"/>
      <c r="AB36" s="52" t="s">
        <v>447</v>
      </c>
      <c r="AC36" s="51"/>
      <c r="AD36" s="42">
        <v>97.63</v>
      </c>
      <c r="AE36" s="52" t="s">
        <v>448</v>
      </c>
      <c r="AF36" s="51"/>
      <c r="AG36" s="51"/>
      <c r="AH36" s="51"/>
      <c r="AI36" s="51"/>
      <c r="AJ36" s="41" t="s">
        <v>441</v>
      </c>
      <c r="AK36" s="51" t="s">
        <v>424</v>
      </c>
      <c r="AL36" s="51"/>
      <c r="AM36" s="43" t="s">
        <v>201</v>
      </c>
      <c r="AN36" s="38">
        <v>346</v>
      </c>
      <c r="AO36" s="53">
        <v>39653</v>
      </c>
      <c r="AP36" s="42"/>
      <c r="AQ36" s="61" t="s">
        <v>664</v>
      </c>
    </row>
    <row r="37" spans="1:43" s="24" customFormat="1" ht="45" x14ac:dyDescent="0.25">
      <c r="A37" s="207">
        <v>23</v>
      </c>
      <c r="B37" s="39" t="s">
        <v>161</v>
      </c>
      <c r="C37" s="39" t="s">
        <v>49</v>
      </c>
      <c r="D37" s="39" t="s">
        <v>49</v>
      </c>
      <c r="E37" s="39" t="s">
        <v>146</v>
      </c>
      <c r="F37" s="39" t="s">
        <v>50</v>
      </c>
      <c r="G37" s="39" t="s">
        <v>390</v>
      </c>
      <c r="H37" s="39" t="s">
        <v>171</v>
      </c>
      <c r="I37" s="196" t="s">
        <v>404</v>
      </c>
      <c r="J37" s="245" t="s">
        <v>580</v>
      </c>
      <c r="K37" s="245" t="s">
        <v>580</v>
      </c>
      <c r="L37" s="44"/>
      <c r="M37" s="44"/>
      <c r="N37" s="44"/>
      <c r="O37" s="38" t="s">
        <v>382</v>
      </c>
      <c r="P37" s="39" t="s">
        <v>51</v>
      </c>
      <c r="Q37" s="198" t="s">
        <v>53</v>
      </c>
      <c r="R37" s="54" t="s">
        <v>387</v>
      </c>
      <c r="S37" s="51">
        <v>40907</v>
      </c>
      <c r="T37" s="42">
        <v>200</v>
      </c>
      <c r="U37" s="42">
        <v>200</v>
      </c>
      <c r="V37" s="54" t="s">
        <v>437</v>
      </c>
      <c r="W37" s="51"/>
      <c r="X37" s="47"/>
      <c r="Y37" s="52" t="s">
        <v>438</v>
      </c>
      <c r="Z37" s="52" t="s">
        <v>440</v>
      </c>
      <c r="AA37" s="51"/>
      <c r="AB37" s="52" t="s">
        <v>439</v>
      </c>
      <c r="AC37" s="51"/>
      <c r="AD37" s="42">
        <v>112.613</v>
      </c>
      <c r="AE37" s="52" t="s">
        <v>440</v>
      </c>
      <c r="AF37" s="51"/>
      <c r="AG37" s="51"/>
      <c r="AH37" s="51"/>
      <c r="AI37" s="51"/>
      <c r="AJ37" s="41" t="s">
        <v>441</v>
      </c>
      <c r="AK37" s="51" t="s">
        <v>424</v>
      </c>
      <c r="AL37" s="51"/>
      <c r="AM37" s="43" t="s">
        <v>201</v>
      </c>
      <c r="AN37" s="38" t="s">
        <v>510</v>
      </c>
      <c r="AO37" s="53">
        <v>41082</v>
      </c>
      <c r="AP37" s="42"/>
      <c r="AQ37" s="61" t="s">
        <v>664</v>
      </c>
    </row>
    <row r="38" spans="1:43" s="24" customFormat="1" ht="90" x14ac:dyDescent="0.25">
      <c r="A38" s="207">
        <v>24</v>
      </c>
      <c r="B38" s="39" t="s">
        <v>161</v>
      </c>
      <c r="C38" s="39" t="s">
        <v>49</v>
      </c>
      <c r="D38" s="39" t="s">
        <v>49</v>
      </c>
      <c r="E38" s="39" t="s">
        <v>146</v>
      </c>
      <c r="F38" s="39" t="s">
        <v>50</v>
      </c>
      <c r="G38" s="39" t="s">
        <v>390</v>
      </c>
      <c r="H38" s="39" t="s">
        <v>61</v>
      </c>
      <c r="I38" s="196" t="s">
        <v>405</v>
      </c>
      <c r="J38" s="245" t="s">
        <v>580</v>
      </c>
      <c r="K38" s="245" t="s">
        <v>580</v>
      </c>
      <c r="L38" s="44"/>
      <c r="M38" s="44"/>
      <c r="N38" s="44"/>
      <c r="O38" s="38" t="s">
        <v>382</v>
      </c>
      <c r="P38" s="39" t="s">
        <v>51</v>
      </c>
      <c r="Q38" s="198" t="s">
        <v>176</v>
      </c>
      <c r="R38" s="54" t="s">
        <v>387</v>
      </c>
      <c r="S38" s="51">
        <v>41091</v>
      </c>
      <c r="T38" s="42">
        <v>396</v>
      </c>
      <c r="U38" s="42">
        <v>396</v>
      </c>
      <c r="V38" s="54" t="s">
        <v>572</v>
      </c>
      <c r="W38" s="51"/>
      <c r="X38" s="47"/>
      <c r="Y38" s="52" t="s">
        <v>576</v>
      </c>
      <c r="Z38" s="52" t="s">
        <v>577</v>
      </c>
      <c r="AA38" s="51"/>
      <c r="AB38" s="52" t="s">
        <v>578</v>
      </c>
      <c r="AC38" s="51"/>
      <c r="AD38" s="42">
        <f>20.32*11</f>
        <v>223.52</v>
      </c>
      <c r="AE38" s="52" t="s">
        <v>575</v>
      </c>
      <c r="AF38" s="51"/>
      <c r="AG38" s="51"/>
      <c r="AH38" s="51"/>
      <c r="AI38" s="51"/>
      <c r="AJ38" s="41" t="s">
        <v>441</v>
      </c>
      <c r="AK38" s="51" t="s">
        <v>424</v>
      </c>
      <c r="AL38" s="51"/>
      <c r="AM38" s="43" t="s">
        <v>573</v>
      </c>
      <c r="AN38" s="38" t="s">
        <v>574</v>
      </c>
      <c r="AO38" s="53">
        <v>41107</v>
      </c>
      <c r="AP38" s="42"/>
      <c r="AQ38" s="61"/>
    </row>
    <row r="39" spans="1:43" s="24" customFormat="1" ht="33.75" x14ac:dyDescent="0.25">
      <c r="A39" s="207">
        <v>25</v>
      </c>
      <c r="B39" s="39" t="s">
        <v>161</v>
      </c>
      <c r="C39" s="39" t="s">
        <v>49</v>
      </c>
      <c r="D39" s="39" t="s">
        <v>49</v>
      </c>
      <c r="E39" s="39" t="s">
        <v>146</v>
      </c>
      <c r="F39" s="39" t="s">
        <v>50</v>
      </c>
      <c r="G39" s="39" t="s">
        <v>390</v>
      </c>
      <c r="H39" s="39" t="s">
        <v>175</v>
      </c>
      <c r="I39" s="197" t="s">
        <v>198</v>
      </c>
      <c r="J39" s="245" t="s">
        <v>580</v>
      </c>
      <c r="K39" s="245" t="s">
        <v>580</v>
      </c>
      <c r="L39" s="44"/>
      <c r="M39" s="44"/>
      <c r="N39" s="44"/>
      <c r="O39" s="38" t="s">
        <v>382</v>
      </c>
      <c r="P39" s="39" t="s">
        <v>51</v>
      </c>
      <c r="Q39" s="198" t="s">
        <v>147</v>
      </c>
      <c r="R39" s="54" t="s">
        <v>387</v>
      </c>
      <c r="S39" s="51">
        <v>41000</v>
      </c>
      <c r="T39" s="42">
        <v>112</v>
      </c>
      <c r="U39" s="42">
        <v>112</v>
      </c>
      <c r="V39" s="54" t="s">
        <v>551</v>
      </c>
      <c r="W39" s="51"/>
      <c r="X39" s="47"/>
      <c r="Y39" s="52"/>
      <c r="Z39" s="52"/>
      <c r="AA39" s="51"/>
      <c r="AB39" s="212"/>
      <c r="AC39" s="51"/>
      <c r="AD39" s="42">
        <v>122</v>
      </c>
      <c r="AE39" s="52" t="s">
        <v>543</v>
      </c>
      <c r="AF39" s="51"/>
      <c r="AG39" s="51"/>
      <c r="AH39" s="51"/>
      <c r="AI39" s="51"/>
      <c r="AJ39" s="46"/>
      <c r="AK39" s="51"/>
      <c r="AL39" s="51"/>
      <c r="AM39" s="43" t="s">
        <v>503</v>
      </c>
      <c r="AN39" s="38" t="s">
        <v>511</v>
      </c>
      <c r="AO39" s="53">
        <v>41050</v>
      </c>
      <c r="AP39" s="42">
        <v>122</v>
      </c>
      <c r="AQ39" s="61" t="s">
        <v>479</v>
      </c>
    </row>
    <row r="40" spans="1:43" s="24" customFormat="1" ht="97.5" customHeight="1" x14ac:dyDescent="0.25">
      <c r="A40" s="207">
        <v>26</v>
      </c>
      <c r="B40" s="39" t="s">
        <v>161</v>
      </c>
      <c r="C40" s="39" t="s">
        <v>49</v>
      </c>
      <c r="D40" s="39" t="s">
        <v>49</v>
      </c>
      <c r="E40" s="39" t="s">
        <v>146</v>
      </c>
      <c r="F40" s="39" t="s">
        <v>50</v>
      </c>
      <c r="G40" s="198" t="s">
        <v>390</v>
      </c>
      <c r="H40" s="198" t="s">
        <v>588</v>
      </c>
      <c r="I40" s="196" t="s">
        <v>579</v>
      </c>
      <c r="J40" s="245" t="s">
        <v>580</v>
      </c>
      <c r="K40" s="245" t="s">
        <v>580</v>
      </c>
      <c r="L40" s="44"/>
      <c r="M40" s="44"/>
      <c r="N40" s="44"/>
      <c r="O40" s="38" t="s">
        <v>382</v>
      </c>
      <c r="P40" s="39" t="s">
        <v>51</v>
      </c>
      <c r="Q40" s="198" t="s">
        <v>672</v>
      </c>
      <c r="R40" s="54" t="s">
        <v>387</v>
      </c>
      <c r="S40" s="51">
        <v>41180</v>
      </c>
      <c r="T40" s="235">
        <v>190</v>
      </c>
      <c r="U40" s="235">
        <v>190</v>
      </c>
      <c r="V40" s="54" t="s">
        <v>581</v>
      </c>
      <c r="W40" s="51"/>
      <c r="X40" s="47"/>
      <c r="Y40" s="52" t="s">
        <v>582</v>
      </c>
      <c r="Z40" s="52" t="s">
        <v>582</v>
      </c>
      <c r="AA40" s="51"/>
      <c r="AB40" s="52" t="s">
        <v>583</v>
      </c>
      <c r="AC40" s="51"/>
      <c r="AD40" s="42">
        <v>189.94</v>
      </c>
      <c r="AE40" s="52" t="s">
        <v>584</v>
      </c>
      <c r="AF40" s="51"/>
      <c r="AG40" s="51"/>
      <c r="AH40" s="51"/>
      <c r="AI40" s="51"/>
      <c r="AJ40" s="41" t="s">
        <v>441</v>
      </c>
      <c r="AK40" s="51" t="s">
        <v>424</v>
      </c>
      <c r="AL40" s="51"/>
      <c r="AM40" s="43" t="s">
        <v>573</v>
      </c>
      <c r="AN40" s="38" t="s">
        <v>595</v>
      </c>
      <c r="AO40" s="53">
        <v>41182</v>
      </c>
      <c r="AP40" s="42">
        <v>189.94</v>
      </c>
      <c r="AQ40" s="221"/>
    </row>
    <row r="41" spans="1:43" s="24" customFormat="1" ht="175.5" customHeight="1" x14ac:dyDescent="0.25">
      <c r="A41" s="207">
        <v>27</v>
      </c>
      <c r="B41" s="39" t="s">
        <v>161</v>
      </c>
      <c r="C41" s="39" t="s">
        <v>49</v>
      </c>
      <c r="D41" s="39" t="s">
        <v>49</v>
      </c>
      <c r="E41" s="39" t="s">
        <v>146</v>
      </c>
      <c r="F41" s="39" t="s">
        <v>50</v>
      </c>
      <c r="G41" s="198" t="s">
        <v>390</v>
      </c>
      <c r="H41" s="198" t="s">
        <v>589</v>
      </c>
      <c r="I41" s="196" t="s">
        <v>585</v>
      </c>
      <c r="J41" s="245" t="s">
        <v>580</v>
      </c>
      <c r="K41" s="245" t="s">
        <v>580</v>
      </c>
      <c r="L41" s="44"/>
      <c r="M41" s="44"/>
      <c r="N41" s="44"/>
      <c r="O41" s="38" t="s">
        <v>382</v>
      </c>
      <c r="P41" s="39" t="s">
        <v>51</v>
      </c>
      <c r="Q41" s="198">
        <v>11</v>
      </c>
      <c r="R41" s="54" t="s">
        <v>387</v>
      </c>
      <c r="S41" s="51">
        <v>41214</v>
      </c>
      <c r="T41" s="235">
        <v>180</v>
      </c>
      <c r="U41" s="235">
        <v>180</v>
      </c>
      <c r="V41" s="54" t="s">
        <v>616</v>
      </c>
      <c r="W41" s="51"/>
      <c r="X41" s="47"/>
      <c r="Y41" s="52" t="s">
        <v>617</v>
      </c>
      <c r="Z41" s="52" t="s">
        <v>617</v>
      </c>
      <c r="AA41" s="51"/>
      <c r="AB41" s="52" t="s">
        <v>535</v>
      </c>
      <c r="AC41" s="51"/>
      <c r="AD41" s="42"/>
      <c r="AE41" s="52" t="s">
        <v>618</v>
      </c>
      <c r="AF41" s="51"/>
      <c r="AG41" s="51"/>
      <c r="AH41" s="51"/>
      <c r="AI41" s="51"/>
      <c r="AJ41" s="41" t="s">
        <v>432</v>
      </c>
      <c r="AK41" s="41" t="s">
        <v>424</v>
      </c>
      <c r="AL41" s="51"/>
      <c r="AM41" s="39" t="s">
        <v>604</v>
      </c>
      <c r="AN41" s="258" t="s">
        <v>643</v>
      </c>
      <c r="AO41" s="53">
        <v>41272</v>
      </c>
      <c r="AP41" s="42"/>
      <c r="AQ41" s="221"/>
    </row>
    <row r="42" spans="1:43" s="72" customFormat="1" ht="11.25" x14ac:dyDescent="0.25">
      <c r="A42" s="290" t="s">
        <v>159</v>
      </c>
      <c r="B42" s="291"/>
      <c r="C42" s="291"/>
      <c r="D42" s="291"/>
      <c r="E42" s="291"/>
      <c r="F42" s="291"/>
      <c r="G42" s="291"/>
      <c r="H42" s="292"/>
      <c r="I42" s="292"/>
      <c r="J42" s="292"/>
      <c r="K42" s="292"/>
      <c r="L42" s="292"/>
      <c r="M42" s="292"/>
      <c r="N42" s="292"/>
      <c r="O42" s="292"/>
      <c r="P42" s="292"/>
      <c r="Q42" s="292"/>
      <c r="R42" s="292"/>
      <c r="S42" s="292"/>
      <c r="T42" s="50">
        <f>SUM(T18:T41)</f>
        <v>6241.89</v>
      </c>
      <c r="U42" s="50">
        <f>SUM(U18:U41)</f>
        <v>6241.89</v>
      </c>
      <c r="V42" s="292"/>
      <c r="W42" s="292"/>
      <c r="X42" s="292"/>
      <c r="Y42" s="292"/>
      <c r="Z42" s="292"/>
      <c r="AA42" s="292"/>
      <c r="AB42" s="292"/>
      <c r="AC42" s="292"/>
      <c r="AD42" s="50">
        <f>SUM(AD18:AD41)</f>
        <v>4002.6779999999999</v>
      </c>
      <c r="AE42" s="292"/>
      <c r="AF42" s="292"/>
      <c r="AG42" s="292"/>
      <c r="AH42" s="292"/>
      <c r="AI42" s="292"/>
      <c r="AJ42" s="292"/>
      <c r="AK42" s="292"/>
      <c r="AL42" s="292"/>
      <c r="AM42" s="292"/>
      <c r="AN42" s="292"/>
      <c r="AO42" s="292"/>
      <c r="AP42" s="292"/>
      <c r="AQ42" s="61"/>
    </row>
    <row r="43" spans="1:43" s="72" customFormat="1" ht="11.25" x14ac:dyDescent="0.25">
      <c r="A43" s="290" t="s">
        <v>160</v>
      </c>
      <c r="B43" s="291"/>
      <c r="C43" s="291"/>
      <c r="D43" s="291"/>
      <c r="E43" s="291"/>
      <c r="F43" s="291"/>
      <c r="G43" s="291"/>
      <c r="H43" s="293"/>
      <c r="I43" s="294"/>
      <c r="J43" s="294"/>
      <c r="K43" s="294"/>
      <c r="L43" s="294"/>
      <c r="M43" s="294"/>
      <c r="N43" s="294"/>
      <c r="O43" s="294"/>
      <c r="P43" s="294"/>
      <c r="Q43" s="294"/>
      <c r="R43" s="294"/>
      <c r="S43" s="295"/>
      <c r="T43" s="50">
        <f>T16+T42</f>
        <v>7312.98</v>
      </c>
      <c r="U43" s="50">
        <f>U16+U42</f>
        <v>7312.98</v>
      </c>
      <c r="V43" s="293"/>
      <c r="W43" s="294"/>
      <c r="X43" s="294"/>
      <c r="Y43" s="294"/>
      <c r="Z43" s="294"/>
      <c r="AA43" s="294"/>
      <c r="AB43" s="294"/>
      <c r="AC43" s="295"/>
      <c r="AD43" s="50">
        <f>AD42+AD16</f>
        <v>4865.4040000000005</v>
      </c>
      <c r="AE43" s="293"/>
      <c r="AF43" s="294"/>
      <c r="AG43" s="294"/>
      <c r="AH43" s="294"/>
      <c r="AI43" s="294"/>
      <c r="AJ43" s="294"/>
      <c r="AK43" s="294"/>
      <c r="AL43" s="294"/>
      <c r="AM43" s="294"/>
      <c r="AN43" s="294"/>
      <c r="AO43" s="294"/>
      <c r="AP43" s="294"/>
      <c r="AQ43" s="295"/>
    </row>
    <row r="44" spans="1:43" s="65" customFormat="1" x14ac:dyDescent="0.25">
      <c r="A44" s="287"/>
      <c r="B44" s="288"/>
      <c r="C44" s="288"/>
      <c r="D44" s="288"/>
      <c r="E44" s="288"/>
      <c r="F44" s="288"/>
      <c r="G44" s="288"/>
      <c r="H44" s="77"/>
      <c r="I44" s="77"/>
      <c r="J44" s="77"/>
      <c r="K44" s="77"/>
      <c r="L44" s="77"/>
      <c r="M44" s="77"/>
      <c r="N44" s="77"/>
      <c r="O44" s="77"/>
      <c r="P44" s="77"/>
      <c r="Q44" s="77"/>
      <c r="R44" s="77"/>
      <c r="S44" s="77"/>
      <c r="T44" s="77"/>
      <c r="U44" s="77"/>
      <c r="V44" s="77"/>
      <c r="W44" s="77"/>
      <c r="X44" s="77"/>
      <c r="Y44" s="77"/>
      <c r="Z44" s="77"/>
      <c r="AA44" s="77"/>
      <c r="AB44" s="77"/>
      <c r="AC44" s="77"/>
      <c r="AD44" s="180"/>
      <c r="AE44" s="77"/>
      <c r="AF44" s="77"/>
      <c r="AG44" s="77"/>
      <c r="AH44" s="77"/>
      <c r="AI44" s="77"/>
      <c r="AJ44" s="77"/>
      <c r="AK44" s="77"/>
      <c r="AL44" s="77"/>
      <c r="AM44" s="77"/>
      <c r="AN44" s="26"/>
      <c r="AO44" s="26"/>
      <c r="AP44" s="26"/>
    </row>
    <row r="45" spans="1:43" s="65" customFormat="1" x14ac:dyDescent="0.25">
      <c r="A45" s="22"/>
      <c r="B45" s="22"/>
      <c r="C45" s="22"/>
      <c r="D45" s="22"/>
      <c r="E45" s="22"/>
      <c r="F45" s="22"/>
      <c r="G45" s="22"/>
      <c r="H45" s="22"/>
      <c r="I45" s="22"/>
      <c r="J45" s="22"/>
      <c r="K45" s="22"/>
      <c r="L45" s="22"/>
      <c r="M45" s="22"/>
      <c r="N45" s="22"/>
      <c r="O45" s="22"/>
      <c r="P45" s="22"/>
      <c r="Q45" s="22"/>
      <c r="R45" s="19"/>
      <c r="S45" s="22"/>
      <c r="T45" s="22"/>
      <c r="U45" s="22"/>
      <c r="V45" s="22"/>
      <c r="W45" s="22"/>
      <c r="X45" s="22"/>
      <c r="Y45" s="22"/>
      <c r="Z45" s="22"/>
      <c r="AA45" s="22"/>
      <c r="AB45" s="22"/>
      <c r="AC45" s="22"/>
      <c r="AD45" s="27"/>
      <c r="AE45" s="22"/>
      <c r="AF45" s="22"/>
      <c r="AG45" s="22"/>
      <c r="AH45" s="22"/>
      <c r="AI45" s="22"/>
      <c r="AJ45" s="22"/>
      <c r="AK45" s="22"/>
      <c r="AL45" s="22"/>
      <c r="AM45" s="22"/>
      <c r="AN45" s="22"/>
      <c r="AO45" s="22"/>
      <c r="AP45" s="22"/>
    </row>
    <row r="46" spans="1:43" s="65" customFormat="1" x14ac:dyDescent="0.25">
      <c r="A46" s="22"/>
      <c r="B46" s="22"/>
      <c r="C46" s="22"/>
      <c r="D46" s="22"/>
      <c r="E46" s="22"/>
      <c r="F46" s="22"/>
      <c r="G46" s="22"/>
      <c r="H46" s="22"/>
      <c r="I46" s="22"/>
      <c r="J46" s="22"/>
      <c r="K46" s="22"/>
      <c r="L46" s="22"/>
      <c r="M46" s="22"/>
      <c r="N46" s="22"/>
      <c r="O46" s="28"/>
      <c r="P46" s="28"/>
      <c r="Q46" s="27"/>
      <c r="R46" s="28"/>
      <c r="S46" s="22"/>
      <c r="T46" s="27"/>
      <c r="U46" s="22"/>
      <c r="V46" s="22"/>
      <c r="W46" s="22"/>
      <c r="X46" s="22"/>
      <c r="Y46" s="22"/>
      <c r="Z46" s="22"/>
      <c r="AA46" s="22"/>
      <c r="AB46" s="22"/>
      <c r="AC46" s="22"/>
      <c r="AD46" s="27"/>
      <c r="AE46" s="22"/>
      <c r="AF46" s="27"/>
      <c r="AG46" s="22"/>
      <c r="AH46" s="22"/>
      <c r="AI46" s="22"/>
      <c r="AJ46" s="22"/>
      <c r="AK46" s="22"/>
      <c r="AL46" s="22"/>
      <c r="AM46" s="22"/>
      <c r="AN46" s="22"/>
      <c r="AO46" s="22"/>
      <c r="AP46" s="22"/>
    </row>
    <row r="47" spans="1:43" s="65" customFormat="1" x14ac:dyDescent="0.25">
      <c r="A47" s="29"/>
      <c r="B47" s="29"/>
      <c r="C47" s="29"/>
      <c r="Q47" s="73"/>
      <c r="R47" s="73"/>
      <c r="U47" s="73"/>
      <c r="AC47" s="73"/>
      <c r="AD47" s="73"/>
      <c r="AE47" s="73"/>
      <c r="AF47" s="73"/>
      <c r="AM47" s="73"/>
      <c r="AN47" s="73"/>
      <c r="AQ47" s="30"/>
    </row>
    <row r="48" spans="1:43" s="65" customFormat="1" x14ac:dyDescent="0.25">
      <c r="A48" s="29"/>
      <c r="B48" s="29"/>
      <c r="C48" s="29"/>
      <c r="D48" s="22"/>
      <c r="E48" s="22"/>
      <c r="F48" s="22"/>
      <c r="G48" s="22"/>
      <c r="H48" s="22"/>
      <c r="I48" s="22"/>
      <c r="J48" s="22"/>
      <c r="K48" s="22"/>
      <c r="L48" s="22"/>
      <c r="M48" s="22"/>
      <c r="N48" s="22"/>
      <c r="O48" s="22"/>
      <c r="P48" s="22"/>
      <c r="Q48" s="22"/>
      <c r="R48" s="19"/>
      <c r="S48" s="27"/>
      <c r="T48" s="27">
        <f>T43+'приложение 1'!T39</f>
        <v>50023.42</v>
      </c>
      <c r="U48" s="27"/>
      <c r="V48" s="22"/>
      <c r="W48" s="22"/>
      <c r="X48" s="22"/>
      <c r="Y48" s="22"/>
      <c r="Z48" s="22"/>
      <c r="AA48" s="27"/>
      <c r="AB48" s="22"/>
      <c r="AC48" s="22"/>
      <c r="AD48" s="27"/>
      <c r="AE48" s="22"/>
      <c r="AF48" s="22"/>
      <c r="AG48" s="22"/>
      <c r="AH48" s="22"/>
      <c r="AI48" s="22"/>
      <c r="AJ48" s="22"/>
      <c r="AK48" s="22"/>
      <c r="AL48" s="22"/>
      <c r="AM48" s="22"/>
      <c r="AN48" s="22"/>
      <c r="AO48" s="22"/>
      <c r="AP48" s="22"/>
    </row>
    <row r="49" spans="1:42" s="65" customFormat="1" x14ac:dyDescent="0.25">
      <c r="A49" s="31"/>
      <c r="B49" s="31"/>
      <c r="C49" s="31"/>
      <c r="D49" s="22"/>
      <c r="E49" s="22"/>
      <c r="F49" s="22"/>
      <c r="G49" s="22"/>
      <c r="H49" s="22"/>
      <c r="I49" s="22"/>
      <c r="J49" s="22"/>
      <c r="K49" s="22"/>
      <c r="L49" s="22"/>
      <c r="M49" s="22"/>
      <c r="N49" s="22"/>
      <c r="O49" s="22"/>
      <c r="P49" s="22"/>
      <c r="Q49" s="22"/>
      <c r="R49" s="19"/>
      <c r="S49" s="22"/>
      <c r="T49" s="27"/>
      <c r="U49" s="27"/>
      <c r="V49" s="22"/>
      <c r="W49" s="22"/>
      <c r="X49" s="22"/>
      <c r="Y49" s="27"/>
      <c r="Z49" s="22"/>
      <c r="AA49" s="22"/>
      <c r="AB49" s="22"/>
      <c r="AC49" s="22"/>
      <c r="AD49" s="27"/>
      <c r="AE49" s="22"/>
      <c r="AF49" s="22"/>
      <c r="AG49" s="22"/>
      <c r="AH49" s="22"/>
      <c r="AI49" s="22"/>
      <c r="AJ49" s="22"/>
      <c r="AK49" s="22"/>
      <c r="AL49" s="22"/>
      <c r="AM49" s="22"/>
      <c r="AN49" s="22"/>
      <c r="AO49" s="22"/>
      <c r="AP49" s="22"/>
    </row>
    <row r="50" spans="1:42" s="65" customFormat="1" x14ac:dyDescent="0.25">
      <c r="A50" s="22"/>
      <c r="B50" s="22"/>
      <c r="C50" s="22"/>
      <c r="D50" s="22"/>
      <c r="E50" s="22"/>
      <c r="F50" s="22"/>
      <c r="G50" s="22"/>
      <c r="H50" s="22"/>
      <c r="I50" s="22"/>
      <c r="J50" s="22"/>
      <c r="K50" s="22"/>
      <c r="L50" s="22"/>
      <c r="M50" s="22"/>
      <c r="N50" s="22"/>
      <c r="O50" s="22"/>
      <c r="P50" s="22"/>
      <c r="Q50" s="22"/>
      <c r="R50" s="19"/>
      <c r="S50" s="28"/>
      <c r="T50" s="22"/>
      <c r="U50" s="22"/>
      <c r="V50" s="22"/>
      <c r="W50" s="22"/>
      <c r="X50" s="22"/>
      <c r="Y50" s="22"/>
      <c r="Z50" s="22"/>
      <c r="AA50" s="22"/>
      <c r="AB50" s="22"/>
      <c r="AC50" s="22"/>
      <c r="AD50" s="22"/>
      <c r="AE50" s="22"/>
      <c r="AF50" s="22"/>
      <c r="AG50" s="22"/>
      <c r="AH50" s="22"/>
      <c r="AI50" s="22"/>
      <c r="AJ50" s="22"/>
      <c r="AK50" s="22"/>
      <c r="AL50" s="22"/>
      <c r="AM50" s="22"/>
      <c r="AN50" s="22"/>
      <c r="AO50" s="22"/>
      <c r="AP50" s="22"/>
    </row>
    <row r="51" spans="1:42" s="23" customFormat="1" x14ac:dyDescent="0.25">
      <c r="A51" s="22"/>
      <c r="B51" s="22"/>
      <c r="C51" s="22"/>
      <c r="D51" s="26"/>
      <c r="E51" s="26"/>
      <c r="F51" s="26"/>
      <c r="G51" s="26"/>
      <c r="H51" s="26"/>
      <c r="I51" s="26"/>
      <c r="J51" s="26"/>
      <c r="K51" s="26"/>
      <c r="L51" s="26"/>
      <c r="M51" s="26"/>
      <c r="N51" s="26"/>
      <c r="O51" s="26"/>
      <c r="P51" s="26"/>
      <c r="Q51" s="26"/>
      <c r="R51" s="32"/>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row>
    <row r="52" spans="1:42" s="65" customFormat="1" x14ac:dyDescent="0.25">
      <c r="A52" s="23"/>
      <c r="B52" s="23"/>
      <c r="C52" s="23"/>
      <c r="D52" s="74"/>
      <c r="E52" s="74"/>
      <c r="F52" s="74"/>
      <c r="G52" s="74"/>
      <c r="H52" s="74"/>
      <c r="I52" s="74"/>
      <c r="J52" s="74"/>
      <c r="K52" s="74"/>
      <c r="L52" s="74"/>
      <c r="M52" s="74"/>
      <c r="N52" s="74"/>
      <c r="O52" s="74"/>
      <c r="P52" s="74"/>
      <c r="Q52" s="74"/>
      <c r="R52" s="75"/>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row>
    <row r="53" spans="1:42" s="65" customFormat="1" x14ac:dyDescent="0.25">
      <c r="A53" s="22"/>
      <c r="B53" s="22"/>
      <c r="C53" s="22"/>
      <c r="D53" s="26"/>
      <c r="E53" s="26"/>
      <c r="F53" s="26"/>
      <c r="G53" s="26"/>
      <c r="H53" s="26"/>
      <c r="I53" s="26"/>
      <c r="J53" s="26"/>
      <c r="K53" s="26"/>
      <c r="L53" s="26"/>
      <c r="M53" s="26"/>
      <c r="N53" s="26"/>
      <c r="O53" s="26"/>
      <c r="P53" s="26"/>
      <c r="Q53" s="26"/>
      <c r="R53" s="32"/>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row>
    <row r="54" spans="1:42" s="65" customFormat="1" x14ac:dyDescent="0.25">
      <c r="A54" s="22"/>
      <c r="B54" s="22"/>
      <c r="C54" s="22"/>
      <c r="D54" s="26"/>
      <c r="E54" s="26"/>
      <c r="F54" s="26"/>
      <c r="G54" s="26"/>
      <c r="H54" s="26"/>
      <c r="I54" s="26"/>
      <c r="J54" s="26"/>
      <c r="K54" s="26"/>
      <c r="L54" s="26"/>
      <c r="M54" s="26"/>
      <c r="N54" s="26"/>
      <c r="O54" s="26"/>
      <c r="P54" s="26"/>
      <c r="Q54" s="26"/>
      <c r="R54" s="32"/>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row>
    <row r="55" spans="1:42" s="65" customFormat="1" x14ac:dyDescent="0.25">
      <c r="A55" s="22"/>
      <c r="B55" s="22"/>
      <c r="C55" s="22"/>
      <c r="D55" s="26"/>
      <c r="E55" s="26"/>
      <c r="F55" s="26"/>
      <c r="G55" s="26"/>
      <c r="H55" s="26"/>
      <c r="I55" s="26"/>
      <c r="J55" s="26"/>
      <c r="K55" s="26"/>
      <c r="L55" s="26"/>
      <c r="M55" s="26"/>
      <c r="N55" s="26"/>
      <c r="O55" s="26"/>
      <c r="P55" s="26"/>
      <c r="Q55" s="26"/>
      <c r="R55" s="32"/>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row>
    <row r="56" spans="1:42" s="65" customFormat="1" x14ac:dyDescent="0.25">
      <c r="A56" s="22"/>
      <c r="B56" s="22"/>
      <c r="C56" s="22"/>
      <c r="D56" s="26"/>
      <c r="E56" s="26"/>
      <c r="F56" s="26"/>
      <c r="G56" s="26"/>
      <c r="H56" s="26"/>
      <c r="I56" s="26"/>
      <c r="J56" s="26"/>
      <c r="K56" s="26"/>
      <c r="L56" s="26"/>
      <c r="M56" s="26"/>
      <c r="N56" s="26"/>
      <c r="O56" s="26"/>
      <c r="P56" s="26"/>
      <c r="Q56" s="26"/>
      <c r="R56" s="32"/>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row>
    <row r="57" spans="1:42" s="65" customFormat="1" x14ac:dyDescent="0.25">
      <c r="A57" s="22"/>
      <c r="B57" s="22"/>
      <c r="C57" s="22"/>
      <c r="D57" s="26"/>
      <c r="E57" s="26"/>
      <c r="F57" s="26"/>
      <c r="G57" s="26"/>
      <c r="H57" s="26"/>
      <c r="I57" s="26"/>
      <c r="J57" s="26"/>
      <c r="K57" s="26"/>
      <c r="L57" s="26"/>
      <c r="M57" s="26"/>
      <c r="N57" s="26"/>
      <c r="O57" s="26"/>
      <c r="P57" s="26"/>
      <c r="Q57" s="26"/>
      <c r="R57" s="32"/>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row>
    <row r="58" spans="1:42" s="65" customFormat="1" x14ac:dyDescent="0.25">
      <c r="A58" s="22"/>
      <c r="B58" s="22"/>
      <c r="C58" s="22"/>
      <c r="D58" s="26"/>
      <c r="E58" s="26"/>
      <c r="F58" s="26"/>
      <c r="G58" s="26"/>
      <c r="H58" s="26"/>
      <c r="I58" s="26"/>
      <c r="J58" s="26"/>
      <c r="K58" s="26"/>
      <c r="L58" s="26"/>
      <c r="M58" s="26"/>
      <c r="N58" s="26"/>
      <c r="O58" s="26"/>
      <c r="P58" s="26"/>
      <c r="Q58" s="26"/>
      <c r="R58" s="32"/>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row>
    <row r="59" spans="1:42" s="65" customFormat="1" x14ac:dyDescent="0.25">
      <c r="A59" s="22"/>
      <c r="B59" s="22"/>
      <c r="C59" s="22"/>
      <c r="D59" s="26"/>
      <c r="E59" s="26"/>
      <c r="F59" s="26"/>
      <c r="G59" s="26"/>
      <c r="H59" s="26"/>
      <c r="I59" s="26"/>
      <c r="J59" s="26"/>
      <c r="K59" s="26"/>
      <c r="L59" s="26"/>
      <c r="M59" s="26"/>
      <c r="N59" s="26"/>
      <c r="O59" s="26"/>
      <c r="P59" s="26"/>
      <c r="Q59" s="26"/>
      <c r="R59" s="32"/>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row>
    <row r="60" spans="1:42" s="65" customFormat="1" x14ac:dyDescent="0.25">
      <c r="A60" s="22"/>
      <c r="B60" s="22"/>
      <c r="C60" s="22"/>
      <c r="D60" s="26"/>
      <c r="E60" s="26"/>
      <c r="F60" s="26"/>
      <c r="G60" s="26"/>
      <c r="H60" s="26"/>
      <c r="I60" s="26"/>
      <c r="J60" s="26"/>
      <c r="K60" s="26"/>
      <c r="L60" s="26"/>
      <c r="M60" s="26"/>
      <c r="N60" s="26"/>
      <c r="O60" s="26"/>
      <c r="P60" s="26"/>
      <c r="Q60" s="26"/>
      <c r="R60" s="32"/>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row>
    <row r="61" spans="1:42" s="65" customFormat="1" x14ac:dyDescent="0.25">
      <c r="A61" s="22"/>
      <c r="B61" s="22"/>
      <c r="C61" s="22"/>
      <c r="D61" s="26"/>
      <c r="E61" s="26"/>
      <c r="F61" s="26"/>
      <c r="G61" s="26"/>
      <c r="H61" s="26"/>
      <c r="I61" s="26"/>
      <c r="J61" s="26"/>
      <c r="K61" s="26"/>
      <c r="L61" s="26"/>
      <c r="M61" s="26"/>
      <c r="N61" s="26"/>
      <c r="O61" s="26"/>
      <c r="P61" s="26"/>
      <c r="Q61" s="26"/>
      <c r="R61" s="32"/>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row>
    <row r="62" spans="1:42" s="65" customFormat="1" x14ac:dyDescent="0.25">
      <c r="A62" s="22"/>
      <c r="B62" s="22"/>
      <c r="C62" s="22"/>
      <c r="D62" s="26"/>
      <c r="E62" s="26"/>
      <c r="F62" s="26"/>
      <c r="G62" s="26"/>
      <c r="H62" s="26"/>
      <c r="I62" s="26"/>
      <c r="J62" s="26"/>
      <c r="K62" s="26"/>
      <c r="L62" s="26"/>
      <c r="M62" s="26"/>
      <c r="N62" s="26"/>
      <c r="O62" s="26"/>
      <c r="P62" s="26"/>
      <c r="Q62" s="26"/>
      <c r="R62" s="32"/>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row>
    <row r="63" spans="1:42" s="65" customFormat="1" x14ac:dyDescent="0.25">
      <c r="A63" s="22"/>
      <c r="B63" s="22"/>
      <c r="C63" s="22"/>
      <c r="D63" s="26"/>
      <c r="E63" s="26"/>
      <c r="F63" s="26"/>
      <c r="G63" s="26"/>
      <c r="H63" s="26"/>
      <c r="I63" s="26"/>
      <c r="J63" s="26"/>
      <c r="K63" s="26"/>
      <c r="L63" s="26"/>
      <c r="M63" s="26"/>
      <c r="N63" s="26"/>
      <c r="O63" s="26"/>
      <c r="P63" s="26"/>
      <c r="Q63" s="26"/>
      <c r="R63" s="32"/>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row>
    <row r="64" spans="1:42" s="65" customFormat="1" x14ac:dyDescent="0.25">
      <c r="A64" s="22"/>
      <c r="B64" s="22"/>
      <c r="C64" s="22"/>
      <c r="D64" s="26"/>
      <c r="E64" s="26"/>
      <c r="F64" s="26"/>
      <c r="G64" s="26"/>
      <c r="H64" s="26"/>
      <c r="I64" s="26"/>
      <c r="J64" s="26"/>
      <c r="K64" s="26"/>
      <c r="L64" s="26"/>
      <c r="M64" s="26"/>
      <c r="N64" s="26"/>
      <c r="O64" s="26"/>
      <c r="P64" s="26"/>
      <c r="Q64" s="26"/>
      <c r="R64" s="32"/>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row>
    <row r="65" spans="1:42" s="65" customFormat="1" x14ac:dyDescent="0.25">
      <c r="A65" s="22"/>
      <c r="B65" s="22"/>
      <c r="C65" s="22"/>
      <c r="D65" s="26"/>
      <c r="E65" s="26"/>
      <c r="F65" s="26"/>
      <c r="G65" s="26"/>
      <c r="H65" s="26"/>
      <c r="I65" s="26"/>
      <c r="J65" s="26"/>
      <c r="K65" s="26"/>
      <c r="L65" s="26"/>
      <c r="M65" s="26"/>
      <c r="N65" s="26"/>
      <c r="O65" s="26"/>
      <c r="P65" s="26"/>
      <c r="Q65" s="26"/>
      <c r="R65" s="32"/>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row>
    <row r="66" spans="1:42" s="65" customFormat="1" x14ac:dyDescent="0.25">
      <c r="A66" s="22"/>
      <c r="B66" s="22"/>
      <c r="C66" s="22"/>
      <c r="D66" s="26"/>
      <c r="E66" s="26"/>
      <c r="F66" s="26"/>
      <c r="G66" s="26"/>
      <c r="H66" s="26"/>
      <c r="I66" s="26"/>
      <c r="J66" s="26"/>
      <c r="K66" s="26"/>
      <c r="L66" s="26"/>
      <c r="M66" s="26"/>
      <c r="N66" s="26"/>
      <c r="O66" s="26"/>
      <c r="P66" s="26"/>
      <c r="Q66" s="26"/>
      <c r="R66" s="32"/>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row>
    <row r="67" spans="1:42" s="65" customFormat="1" x14ac:dyDescent="0.25">
      <c r="A67" s="22"/>
      <c r="B67" s="22"/>
      <c r="C67" s="22"/>
      <c r="D67" s="26"/>
      <c r="E67" s="26"/>
      <c r="F67" s="26"/>
      <c r="G67" s="26"/>
      <c r="H67" s="26"/>
      <c r="I67" s="26"/>
      <c r="J67" s="26"/>
      <c r="K67" s="26"/>
      <c r="L67" s="26"/>
      <c r="M67" s="26"/>
      <c r="N67" s="26"/>
      <c r="O67" s="26"/>
      <c r="P67" s="26"/>
      <c r="Q67" s="26"/>
      <c r="R67" s="32"/>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row>
    <row r="68" spans="1:42" s="65" customFormat="1" x14ac:dyDescent="0.25">
      <c r="A68" s="22"/>
      <c r="B68" s="22"/>
      <c r="C68" s="22"/>
      <c r="D68" s="26"/>
      <c r="E68" s="26"/>
      <c r="F68" s="26"/>
      <c r="G68" s="26"/>
      <c r="H68" s="26"/>
      <c r="I68" s="26"/>
      <c r="J68" s="26"/>
      <c r="K68" s="26"/>
      <c r="L68" s="26"/>
      <c r="M68" s="26"/>
      <c r="N68" s="26"/>
      <c r="O68" s="26"/>
      <c r="P68" s="26"/>
      <c r="Q68" s="26"/>
      <c r="R68" s="32"/>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row>
    <row r="69" spans="1:42" s="65" customFormat="1" x14ac:dyDescent="0.25">
      <c r="A69" s="22"/>
      <c r="B69" s="22"/>
      <c r="C69" s="22"/>
      <c r="D69" s="26"/>
      <c r="E69" s="26"/>
      <c r="F69" s="26"/>
      <c r="G69" s="26"/>
      <c r="H69" s="26"/>
      <c r="I69" s="26"/>
      <c r="J69" s="26"/>
      <c r="K69" s="26"/>
      <c r="L69" s="26"/>
      <c r="M69" s="26"/>
      <c r="N69" s="26"/>
      <c r="O69" s="26"/>
      <c r="P69" s="26"/>
      <c r="Q69" s="26"/>
      <c r="R69" s="32"/>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row>
    <row r="70" spans="1:42" s="65" customFormat="1" x14ac:dyDescent="0.25">
      <c r="A70" s="22"/>
      <c r="B70" s="22"/>
      <c r="C70" s="22"/>
      <c r="D70" s="26"/>
      <c r="E70" s="26"/>
      <c r="F70" s="26"/>
      <c r="G70" s="26"/>
      <c r="H70" s="26"/>
      <c r="I70" s="26"/>
      <c r="J70" s="26"/>
      <c r="K70" s="26"/>
      <c r="L70" s="26"/>
      <c r="M70" s="26"/>
      <c r="N70" s="26"/>
      <c r="O70" s="26"/>
      <c r="P70" s="26"/>
      <c r="Q70" s="26"/>
      <c r="R70" s="32"/>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row>
    <row r="71" spans="1:42" s="65" customFormat="1" x14ac:dyDescent="0.25">
      <c r="A71" s="22"/>
      <c r="B71" s="22"/>
      <c r="C71" s="22"/>
      <c r="D71" s="26"/>
      <c r="E71" s="26"/>
      <c r="F71" s="26"/>
      <c r="G71" s="26"/>
      <c r="H71" s="26"/>
      <c r="I71" s="26"/>
      <c r="J71" s="26"/>
      <c r="K71" s="26"/>
      <c r="L71" s="26"/>
      <c r="M71" s="26"/>
      <c r="N71" s="26"/>
      <c r="O71" s="26"/>
      <c r="P71" s="26"/>
      <c r="Q71" s="26"/>
      <c r="R71" s="32"/>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row>
    <row r="72" spans="1:42" s="65" customFormat="1" x14ac:dyDescent="0.25">
      <c r="A72" s="22"/>
      <c r="B72" s="22"/>
      <c r="C72" s="22"/>
      <c r="D72" s="26"/>
      <c r="E72" s="26"/>
      <c r="F72" s="26"/>
      <c r="G72" s="26"/>
      <c r="H72" s="26"/>
      <c r="I72" s="26"/>
      <c r="J72" s="26"/>
      <c r="K72" s="26"/>
      <c r="L72" s="26"/>
      <c r="M72" s="26"/>
      <c r="N72" s="26"/>
      <c r="O72" s="26"/>
      <c r="P72" s="26"/>
      <c r="Q72" s="26"/>
      <c r="R72" s="32"/>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row>
    <row r="73" spans="1:42" s="65" customFormat="1" x14ac:dyDescent="0.25">
      <c r="A73" s="22"/>
      <c r="B73" s="22"/>
      <c r="C73" s="22"/>
      <c r="D73" s="26"/>
      <c r="E73" s="26"/>
      <c r="F73" s="26"/>
      <c r="G73" s="26"/>
      <c r="H73" s="26"/>
      <c r="I73" s="26"/>
      <c r="J73" s="26"/>
      <c r="K73" s="26"/>
      <c r="L73" s="26"/>
      <c r="M73" s="26"/>
      <c r="N73" s="26"/>
      <c r="O73" s="26"/>
      <c r="P73" s="26"/>
      <c r="Q73" s="26"/>
      <c r="R73" s="32"/>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row>
    <row r="74" spans="1:42" s="65" customFormat="1" x14ac:dyDescent="0.25">
      <c r="A74" s="22"/>
      <c r="B74" s="22"/>
      <c r="C74" s="22"/>
      <c r="D74" s="26"/>
      <c r="E74" s="26"/>
      <c r="F74" s="26"/>
      <c r="G74" s="26"/>
      <c r="H74" s="26"/>
      <c r="I74" s="26"/>
      <c r="J74" s="26"/>
      <c r="K74" s="26"/>
      <c r="L74" s="26"/>
      <c r="M74" s="26"/>
      <c r="N74" s="26"/>
      <c r="O74" s="26"/>
      <c r="P74" s="26"/>
      <c r="Q74" s="26"/>
      <c r="R74" s="32"/>
      <c r="S74" s="26"/>
      <c r="T74" s="26"/>
      <c r="U74" s="26"/>
      <c r="V74" s="26"/>
      <c r="W74" s="26"/>
      <c r="X74" s="26"/>
      <c r="Y74" s="26"/>
      <c r="Z74" s="26"/>
      <c r="AA74" s="26"/>
      <c r="AB74" s="26"/>
      <c r="AC74" s="26"/>
      <c r="AD74" s="26"/>
      <c r="AE74" s="26"/>
      <c r="AF74" s="26"/>
      <c r="AG74" s="26"/>
      <c r="AH74" s="26"/>
      <c r="AI74" s="26"/>
      <c r="AJ74" s="26"/>
      <c r="AK74" s="26"/>
      <c r="AL74" s="26"/>
      <c r="AM74" s="34"/>
      <c r="AN74" s="26"/>
      <c r="AO74" s="26"/>
      <c r="AP74" s="26"/>
    </row>
    <row r="75" spans="1:42" s="65" customFormat="1" x14ac:dyDescent="0.25">
      <c r="A75" s="22"/>
      <c r="B75" s="22"/>
      <c r="C75" s="22"/>
      <c r="D75" s="26"/>
      <c r="E75" s="26"/>
      <c r="F75" s="26"/>
      <c r="G75" s="26"/>
      <c r="H75" s="26"/>
      <c r="I75" s="26"/>
      <c r="J75" s="26"/>
      <c r="K75" s="26"/>
      <c r="L75" s="26"/>
      <c r="M75" s="26"/>
      <c r="N75" s="26"/>
      <c r="O75" s="26"/>
      <c r="P75" s="26"/>
      <c r="Q75" s="26"/>
      <c r="R75" s="32"/>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row>
    <row r="76" spans="1:42" s="65" customFormat="1" x14ac:dyDescent="0.25">
      <c r="A76" s="22"/>
      <c r="B76" s="22"/>
      <c r="C76" s="22"/>
      <c r="D76" s="26"/>
      <c r="E76" s="26"/>
      <c r="F76" s="26"/>
      <c r="G76" s="26"/>
      <c r="H76" s="26"/>
      <c r="I76" s="26"/>
      <c r="J76" s="26"/>
      <c r="K76" s="26"/>
      <c r="L76" s="26"/>
      <c r="M76" s="26"/>
      <c r="N76" s="26"/>
      <c r="O76" s="26"/>
      <c r="P76" s="26"/>
      <c r="Q76" s="26"/>
      <c r="R76" s="32"/>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row>
    <row r="77" spans="1:42" s="65" customFormat="1" x14ac:dyDescent="0.25">
      <c r="A77" s="22"/>
      <c r="B77" s="22"/>
      <c r="C77" s="22"/>
      <c r="D77" s="26"/>
      <c r="E77" s="26"/>
      <c r="F77" s="26"/>
      <c r="G77" s="26"/>
      <c r="H77" s="26"/>
      <c r="I77" s="26"/>
      <c r="J77" s="26"/>
      <c r="K77" s="26"/>
      <c r="L77" s="26"/>
      <c r="M77" s="26"/>
      <c r="N77" s="26"/>
      <c r="O77" s="26"/>
      <c r="P77" s="26"/>
      <c r="Q77" s="26"/>
      <c r="R77" s="32"/>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row>
    <row r="78" spans="1:42" s="65" customFormat="1" x14ac:dyDescent="0.25">
      <c r="A78" s="22"/>
      <c r="B78" s="22"/>
      <c r="C78" s="22"/>
      <c r="D78" s="26"/>
      <c r="E78" s="26"/>
      <c r="F78" s="26"/>
      <c r="G78" s="26"/>
      <c r="H78" s="26"/>
      <c r="I78" s="26"/>
      <c r="J78" s="26"/>
      <c r="K78" s="26"/>
      <c r="L78" s="26"/>
      <c r="M78" s="26"/>
      <c r="N78" s="26"/>
      <c r="O78" s="26"/>
      <c r="P78" s="26"/>
      <c r="Q78" s="26"/>
      <c r="R78" s="32"/>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row>
    <row r="79" spans="1:42" s="65" customFormat="1" x14ac:dyDescent="0.25">
      <c r="A79" s="22"/>
      <c r="B79" s="22"/>
      <c r="C79" s="22"/>
      <c r="D79" s="26"/>
      <c r="E79" s="26"/>
      <c r="F79" s="26"/>
      <c r="G79" s="26"/>
      <c r="H79" s="26"/>
      <c r="I79" s="26"/>
      <c r="J79" s="26"/>
      <c r="K79" s="26"/>
      <c r="L79" s="26"/>
      <c r="M79" s="26"/>
      <c r="N79" s="26"/>
      <c r="O79" s="26"/>
      <c r="P79" s="26"/>
      <c r="Q79" s="26"/>
      <c r="R79" s="32"/>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row>
    <row r="80" spans="1:42" s="65" customFormat="1" x14ac:dyDescent="0.25">
      <c r="A80" s="22"/>
      <c r="B80" s="22"/>
      <c r="C80" s="22"/>
      <c r="D80" s="26"/>
      <c r="E80" s="26"/>
      <c r="F80" s="26"/>
      <c r="G80" s="26"/>
      <c r="H80" s="26"/>
      <c r="I80" s="26"/>
      <c r="J80" s="26"/>
      <c r="K80" s="26"/>
      <c r="L80" s="26"/>
      <c r="M80" s="26"/>
      <c r="N80" s="26"/>
      <c r="O80" s="26"/>
      <c r="P80" s="26"/>
      <c r="Q80" s="26"/>
      <c r="R80" s="32"/>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row>
    <row r="81" spans="1:42" s="65" customFormat="1" x14ac:dyDescent="0.25">
      <c r="A81" s="22"/>
      <c r="B81" s="22"/>
      <c r="C81" s="22"/>
      <c r="D81" s="26"/>
      <c r="E81" s="26"/>
      <c r="F81" s="26"/>
      <c r="G81" s="26"/>
      <c r="H81" s="26"/>
      <c r="I81" s="26"/>
      <c r="J81" s="26"/>
      <c r="K81" s="26"/>
      <c r="L81" s="26"/>
      <c r="M81" s="26"/>
      <c r="N81" s="26"/>
      <c r="O81" s="26"/>
      <c r="P81" s="26"/>
      <c r="Q81" s="26"/>
      <c r="R81" s="32"/>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row>
    <row r="82" spans="1:42" s="65" customFormat="1" x14ac:dyDescent="0.25">
      <c r="A82" s="22"/>
      <c r="B82" s="22"/>
      <c r="C82" s="22"/>
      <c r="D82" s="26"/>
      <c r="E82" s="26"/>
      <c r="F82" s="26"/>
      <c r="G82" s="26"/>
      <c r="H82" s="26"/>
      <c r="I82" s="26"/>
      <c r="J82" s="26"/>
      <c r="K82" s="26"/>
      <c r="L82" s="26"/>
      <c r="M82" s="26"/>
      <c r="N82" s="26"/>
      <c r="O82" s="26"/>
      <c r="P82" s="26"/>
      <c r="Q82" s="26"/>
      <c r="R82" s="32"/>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row>
    <row r="83" spans="1:42" s="65" customFormat="1" x14ac:dyDescent="0.25">
      <c r="A83" s="22"/>
      <c r="B83" s="22"/>
      <c r="C83" s="22"/>
      <c r="D83" s="26"/>
      <c r="E83" s="26"/>
      <c r="F83" s="26"/>
      <c r="G83" s="26"/>
      <c r="H83" s="26"/>
      <c r="I83" s="26"/>
      <c r="J83" s="26"/>
      <c r="K83" s="26"/>
      <c r="L83" s="26"/>
      <c r="M83" s="26"/>
      <c r="N83" s="26"/>
      <c r="O83" s="26"/>
      <c r="P83" s="26"/>
      <c r="Q83" s="26"/>
      <c r="R83" s="32"/>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row>
    <row r="84" spans="1:42" s="65" customFormat="1" x14ac:dyDescent="0.25">
      <c r="A84" s="22"/>
      <c r="B84" s="22"/>
      <c r="C84" s="22"/>
      <c r="D84" s="26"/>
      <c r="E84" s="26"/>
      <c r="F84" s="26"/>
      <c r="G84" s="26"/>
      <c r="H84" s="26"/>
      <c r="I84" s="26"/>
      <c r="J84" s="26"/>
      <c r="K84" s="26"/>
      <c r="L84" s="26"/>
      <c r="M84" s="26"/>
      <c r="N84" s="26"/>
      <c r="O84" s="26"/>
      <c r="P84" s="26"/>
      <c r="Q84" s="26"/>
      <c r="R84" s="32"/>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row>
    <row r="85" spans="1:42" s="65" customFormat="1" x14ac:dyDescent="0.25">
      <c r="A85" s="22"/>
      <c r="B85" s="22"/>
      <c r="C85" s="22"/>
      <c r="D85" s="26"/>
      <c r="E85" s="26"/>
      <c r="F85" s="26"/>
      <c r="G85" s="26"/>
      <c r="H85" s="26"/>
      <c r="I85" s="26"/>
      <c r="J85" s="26"/>
      <c r="K85" s="26"/>
      <c r="L85" s="26"/>
      <c r="M85" s="26"/>
      <c r="N85" s="26"/>
      <c r="O85" s="26"/>
      <c r="P85" s="26"/>
      <c r="Q85" s="26"/>
      <c r="R85" s="32"/>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row>
    <row r="86" spans="1:42" s="65" customFormat="1" x14ac:dyDescent="0.25">
      <c r="A86" s="22"/>
      <c r="B86" s="22"/>
      <c r="C86" s="22"/>
      <c r="D86" s="26"/>
      <c r="E86" s="26"/>
      <c r="F86" s="26"/>
      <c r="G86" s="26"/>
      <c r="H86" s="26"/>
      <c r="I86" s="26"/>
      <c r="J86" s="26"/>
      <c r="K86" s="26"/>
      <c r="L86" s="26"/>
      <c r="M86" s="26"/>
      <c r="N86" s="26"/>
      <c r="O86" s="26"/>
      <c r="P86" s="26"/>
      <c r="Q86" s="26"/>
      <c r="R86" s="32"/>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row>
    <row r="87" spans="1:42" s="65" customFormat="1" x14ac:dyDescent="0.25">
      <c r="A87" s="22"/>
      <c r="B87" s="22"/>
      <c r="C87" s="22"/>
      <c r="D87" s="26"/>
      <c r="E87" s="26"/>
      <c r="F87" s="26"/>
      <c r="G87" s="26"/>
      <c r="H87" s="26"/>
      <c r="I87" s="26"/>
      <c r="J87" s="26"/>
      <c r="K87" s="26"/>
      <c r="L87" s="26"/>
      <c r="M87" s="26"/>
      <c r="N87" s="26"/>
      <c r="O87" s="26"/>
      <c r="P87" s="26"/>
      <c r="Q87" s="26"/>
      <c r="R87" s="32"/>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row>
    <row r="88" spans="1:42" s="65" customFormat="1" x14ac:dyDescent="0.25">
      <c r="A88" s="22"/>
      <c r="B88" s="22"/>
      <c r="C88" s="22"/>
      <c r="D88" s="26"/>
      <c r="E88" s="26"/>
      <c r="F88" s="26"/>
      <c r="G88" s="26"/>
      <c r="H88" s="26"/>
      <c r="I88" s="26"/>
      <c r="J88" s="26"/>
      <c r="K88" s="26"/>
      <c r="L88" s="26"/>
      <c r="M88" s="26"/>
      <c r="N88" s="26"/>
      <c r="O88" s="26"/>
      <c r="P88" s="26"/>
      <c r="Q88" s="26"/>
      <c r="R88" s="32"/>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row>
    <row r="89" spans="1:42" s="65" customFormat="1" x14ac:dyDescent="0.25">
      <c r="A89" s="22"/>
      <c r="B89" s="22"/>
      <c r="C89" s="22"/>
      <c r="D89" s="26"/>
      <c r="E89" s="26"/>
      <c r="F89" s="26"/>
      <c r="G89" s="26"/>
      <c r="H89" s="26"/>
      <c r="I89" s="26"/>
      <c r="J89" s="26"/>
      <c r="K89" s="26"/>
      <c r="L89" s="26"/>
      <c r="M89" s="26"/>
      <c r="N89" s="26"/>
      <c r="O89" s="26"/>
      <c r="P89" s="26"/>
      <c r="Q89" s="26"/>
      <c r="R89" s="32"/>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row>
    <row r="90" spans="1:42" s="65" customFormat="1" x14ac:dyDescent="0.25">
      <c r="A90" s="22"/>
      <c r="B90" s="22"/>
      <c r="C90" s="22"/>
      <c r="D90" s="26"/>
      <c r="E90" s="26"/>
      <c r="F90" s="26"/>
      <c r="G90" s="26"/>
      <c r="H90" s="26"/>
      <c r="I90" s="26"/>
      <c r="J90" s="26"/>
      <c r="K90" s="26"/>
      <c r="L90" s="26"/>
      <c r="M90" s="26"/>
      <c r="N90" s="26"/>
      <c r="O90" s="26"/>
      <c r="P90" s="26"/>
      <c r="Q90" s="26"/>
      <c r="R90" s="32"/>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row>
    <row r="91" spans="1:42" s="65" customFormat="1" x14ac:dyDescent="0.25">
      <c r="A91" s="22"/>
      <c r="B91" s="22"/>
      <c r="C91" s="22"/>
      <c r="D91" s="26"/>
      <c r="E91" s="26"/>
      <c r="F91" s="26"/>
      <c r="G91" s="26"/>
      <c r="H91" s="26"/>
      <c r="I91" s="26"/>
      <c r="J91" s="26"/>
      <c r="K91" s="26"/>
      <c r="L91" s="26"/>
      <c r="M91" s="26"/>
      <c r="N91" s="26"/>
      <c r="O91" s="26"/>
      <c r="P91" s="26"/>
      <c r="Q91" s="26"/>
      <c r="R91" s="32"/>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row>
    <row r="92" spans="1:42" s="65" customFormat="1" x14ac:dyDescent="0.25">
      <c r="A92" s="22"/>
      <c r="B92" s="22"/>
      <c r="C92" s="22"/>
      <c r="D92" s="26"/>
      <c r="E92" s="26"/>
      <c r="F92" s="26"/>
      <c r="G92" s="26"/>
      <c r="H92" s="26"/>
      <c r="I92" s="26"/>
      <c r="J92" s="26"/>
      <c r="K92" s="26"/>
      <c r="L92" s="26"/>
      <c r="M92" s="26"/>
      <c r="N92" s="26"/>
      <c r="O92" s="26"/>
      <c r="P92" s="26"/>
      <c r="Q92" s="26"/>
      <c r="R92" s="32"/>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row>
    <row r="93" spans="1:42" s="65" customFormat="1" x14ac:dyDescent="0.25">
      <c r="A93" s="22"/>
      <c r="B93" s="22"/>
      <c r="C93" s="22"/>
      <c r="D93" s="26"/>
      <c r="E93" s="26"/>
      <c r="F93" s="26"/>
      <c r="G93" s="26"/>
      <c r="H93" s="26"/>
      <c r="I93" s="26"/>
      <c r="J93" s="26"/>
      <c r="K93" s="26"/>
      <c r="L93" s="26"/>
      <c r="M93" s="26"/>
      <c r="N93" s="26"/>
      <c r="O93" s="26"/>
      <c r="P93" s="26"/>
      <c r="Q93" s="26"/>
      <c r="R93" s="32"/>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row>
    <row r="94" spans="1:42" s="65" customFormat="1" x14ac:dyDescent="0.25">
      <c r="A94" s="22"/>
      <c r="B94" s="22"/>
      <c r="C94" s="22"/>
      <c r="D94" s="26"/>
      <c r="E94" s="26"/>
      <c r="F94" s="26"/>
      <c r="G94" s="26"/>
      <c r="H94" s="26"/>
      <c r="I94" s="26"/>
      <c r="J94" s="26"/>
      <c r="K94" s="26"/>
      <c r="L94" s="26"/>
      <c r="M94" s="26"/>
      <c r="N94" s="26"/>
      <c r="O94" s="26"/>
      <c r="P94" s="26"/>
      <c r="Q94" s="26"/>
      <c r="R94" s="32"/>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row>
    <row r="95" spans="1:42" s="65" customFormat="1" x14ac:dyDescent="0.25">
      <c r="A95" s="22"/>
      <c r="B95" s="22"/>
      <c r="C95" s="22"/>
      <c r="D95" s="26"/>
      <c r="E95" s="26"/>
      <c r="F95" s="26"/>
      <c r="G95" s="26"/>
      <c r="H95" s="26"/>
      <c r="I95" s="26"/>
      <c r="J95" s="26"/>
      <c r="K95" s="26"/>
      <c r="L95" s="26"/>
      <c r="M95" s="26"/>
      <c r="N95" s="26"/>
      <c r="O95" s="26"/>
      <c r="P95" s="26"/>
      <c r="Q95" s="26"/>
      <c r="R95" s="32"/>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row>
    <row r="96" spans="1:42" s="65" customFormat="1" x14ac:dyDescent="0.25">
      <c r="A96" s="22"/>
      <c r="B96" s="22"/>
      <c r="C96" s="22"/>
      <c r="D96" s="26"/>
      <c r="E96" s="26"/>
      <c r="F96" s="26"/>
      <c r="G96" s="26"/>
      <c r="H96" s="26"/>
      <c r="I96" s="26"/>
      <c r="J96" s="26"/>
      <c r="K96" s="26"/>
      <c r="L96" s="26"/>
      <c r="M96" s="26"/>
      <c r="N96" s="26"/>
      <c r="O96" s="26"/>
      <c r="P96" s="26"/>
      <c r="Q96" s="26"/>
      <c r="R96" s="32"/>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row>
    <row r="97" spans="1:42" s="65" customFormat="1" x14ac:dyDescent="0.25">
      <c r="A97" s="22"/>
      <c r="B97" s="22"/>
      <c r="C97" s="22"/>
      <c r="D97" s="26"/>
      <c r="E97" s="26"/>
      <c r="F97" s="26"/>
      <c r="G97" s="26"/>
      <c r="H97" s="26"/>
      <c r="I97" s="26"/>
      <c r="J97" s="26"/>
      <c r="K97" s="26"/>
      <c r="L97" s="26"/>
      <c r="M97" s="26"/>
      <c r="N97" s="26"/>
      <c r="O97" s="26"/>
      <c r="P97" s="26"/>
      <c r="Q97" s="26"/>
      <c r="R97" s="32"/>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row>
    <row r="98" spans="1:42" s="65" customFormat="1" x14ac:dyDescent="0.25">
      <c r="A98" s="22"/>
      <c r="B98" s="22"/>
      <c r="C98" s="22"/>
      <c r="D98" s="26"/>
      <c r="E98" s="26"/>
      <c r="F98" s="26"/>
      <c r="G98" s="26"/>
      <c r="H98" s="26"/>
      <c r="I98" s="26"/>
      <c r="J98" s="26"/>
      <c r="K98" s="26"/>
      <c r="L98" s="26"/>
      <c r="M98" s="26"/>
      <c r="N98" s="26"/>
      <c r="O98" s="26"/>
      <c r="P98" s="26"/>
      <c r="Q98" s="26"/>
      <c r="R98" s="32"/>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row>
    <row r="99" spans="1:42" s="65" customFormat="1" x14ac:dyDescent="0.25">
      <c r="A99" s="22"/>
      <c r="B99" s="22"/>
      <c r="C99" s="22"/>
      <c r="D99" s="26"/>
      <c r="E99" s="26"/>
      <c r="F99" s="26"/>
      <c r="G99" s="26"/>
      <c r="H99" s="26"/>
      <c r="I99" s="26"/>
      <c r="J99" s="26"/>
      <c r="K99" s="26"/>
      <c r="L99" s="26"/>
      <c r="M99" s="26"/>
      <c r="N99" s="26"/>
      <c r="O99" s="26"/>
      <c r="P99" s="26"/>
      <c r="Q99" s="26"/>
      <c r="R99" s="32"/>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row>
    <row r="100" spans="1:42" s="65" customFormat="1" x14ac:dyDescent="0.25">
      <c r="A100" s="22"/>
      <c r="B100" s="22"/>
      <c r="C100" s="22"/>
      <c r="D100" s="26"/>
      <c r="E100" s="26"/>
      <c r="F100" s="26"/>
      <c r="G100" s="26"/>
      <c r="H100" s="26"/>
      <c r="I100" s="26"/>
      <c r="J100" s="26"/>
      <c r="K100" s="26"/>
      <c r="L100" s="26"/>
      <c r="M100" s="26"/>
      <c r="N100" s="26"/>
      <c r="O100" s="26"/>
      <c r="P100" s="26"/>
      <c r="Q100" s="26"/>
      <c r="R100" s="32"/>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row>
    <row r="101" spans="1:42" s="65" customFormat="1" x14ac:dyDescent="0.25">
      <c r="A101" s="22"/>
      <c r="B101" s="22"/>
      <c r="C101" s="22"/>
      <c r="D101" s="26"/>
      <c r="E101" s="26"/>
      <c r="F101" s="26"/>
      <c r="G101" s="26"/>
      <c r="H101" s="26"/>
      <c r="I101" s="26"/>
      <c r="J101" s="26"/>
      <c r="K101" s="26"/>
      <c r="L101" s="26"/>
      <c r="M101" s="26"/>
      <c r="N101" s="26"/>
      <c r="O101" s="26"/>
      <c r="P101" s="26"/>
      <c r="Q101" s="26"/>
      <c r="R101" s="32"/>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row>
    <row r="102" spans="1:42" s="65" customFormat="1" x14ac:dyDescent="0.25">
      <c r="A102" s="22"/>
      <c r="B102" s="22"/>
      <c r="C102" s="22"/>
      <c r="D102" s="26"/>
      <c r="E102" s="26"/>
      <c r="F102" s="26"/>
      <c r="G102" s="26"/>
      <c r="H102" s="26"/>
      <c r="I102" s="26"/>
      <c r="J102" s="26"/>
      <c r="K102" s="26"/>
      <c r="L102" s="26"/>
      <c r="M102" s="26"/>
      <c r="N102" s="26"/>
      <c r="O102" s="26"/>
      <c r="P102" s="26"/>
      <c r="Q102" s="26"/>
      <c r="R102" s="32"/>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row>
    <row r="103" spans="1:42" s="65" customFormat="1" x14ac:dyDescent="0.25">
      <c r="A103" s="22"/>
      <c r="B103" s="22"/>
      <c r="C103" s="22"/>
      <c r="D103" s="26"/>
      <c r="E103" s="26"/>
      <c r="F103" s="26"/>
      <c r="G103" s="26"/>
      <c r="H103" s="26"/>
      <c r="I103" s="26"/>
      <c r="J103" s="26"/>
      <c r="K103" s="26"/>
      <c r="L103" s="26"/>
      <c r="M103" s="26"/>
      <c r="N103" s="26"/>
      <c r="O103" s="26"/>
      <c r="P103" s="26"/>
      <c r="Q103" s="26"/>
      <c r="R103" s="32"/>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row>
    <row r="104" spans="1:42" s="65" customFormat="1" x14ac:dyDescent="0.25">
      <c r="A104" s="22"/>
      <c r="B104" s="22"/>
      <c r="C104" s="22"/>
      <c r="D104" s="26"/>
      <c r="E104" s="26"/>
      <c r="F104" s="26"/>
      <c r="G104" s="26"/>
      <c r="H104" s="26"/>
      <c r="I104" s="26"/>
      <c r="J104" s="26"/>
      <c r="K104" s="26"/>
      <c r="L104" s="26"/>
      <c r="M104" s="26"/>
      <c r="N104" s="26"/>
      <c r="O104" s="26"/>
      <c r="P104" s="26"/>
      <c r="Q104" s="26"/>
      <c r="R104" s="32"/>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row>
    <row r="105" spans="1:42" s="65" customFormat="1" x14ac:dyDescent="0.25">
      <c r="A105" s="22"/>
      <c r="B105" s="22"/>
      <c r="C105" s="22"/>
      <c r="D105" s="26"/>
      <c r="E105" s="26"/>
      <c r="F105" s="26"/>
      <c r="G105" s="26"/>
      <c r="H105" s="26"/>
      <c r="I105" s="26"/>
      <c r="J105" s="26"/>
      <c r="K105" s="26"/>
      <c r="L105" s="26"/>
      <c r="M105" s="26"/>
      <c r="N105" s="26"/>
      <c r="O105" s="26"/>
      <c r="P105" s="26"/>
      <c r="Q105" s="26"/>
      <c r="R105" s="32"/>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row>
    <row r="106" spans="1:42" s="65" customFormat="1" x14ac:dyDescent="0.25">
      <c r="A106" s="22"/>
      <c r="B106" s="22"/>
      <c r="C106" s="22"/>
      <c r="D106" s="26"/>
      <c r="E106" s="26"/>
      <c r="F106" s="26"/>
      <c r="G106" s="26"/>
      <c r="H106" s="26"/>
      <c r="I106" s="26"/>
      <c r="J106" s="26"/>
      <c r="K106" s="26"/>
      <c r="L106" s="26"/>
      <c r="M106" s="26"/>
      <c r="N106" s="26"/>
      <c r="O106" s="26"/>
      <c r="P106" s="26"/>
      <c r="Q106" s="26"/>
      <c r="R106" s="32"/>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row>
    <row r="107" spans="1:42" s="65" customFormat="1" x14ac:dyDescent="0.25">
      <c r="A107" s="22"/>
      <c r="B107" s="22"/>
      <c r="C107" s="22"/>
      <c r="D107" s="26"/>
      <c r="E107" s="26"/>
      <c r="F107" s="26"/>
      <c r="G107" s="26"/>
      <c r="H107" s="26"/>
      <c r="I107" s="26"/>
      <c r="J107" s="26"/>
      <c r="K107" s="26"/>
      <c r="L107" s="26"/>
      <c r="M107" s="26"/>
      <c r="N107" s="26"/>
      <c r="O107" s="26"/>
      <c r="P107" s="26"/>
      <c r="Q107" s="26"/>
      <c r="R107" s="32"/>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row>
    <row r="108" spans="1:42" s="65" customFormat="1" x14ac:dyDescent="0.25">
      <c r="A108" s="22"/>
      <c r="B108" s="22"/>
      <c r="C108" s="22"/>
      <c r="D108" s="26"/>
      <c r="E108" s="26"/>
      <c r="F108" s="26"/>
      <c r="G108" s="26"/>
      <c r="H108" s="26"/>
      <c r="I108" s="26"/>
      <c r="J108" s="26"/>
      <c r="K108" s="26"/>
      <c r="L108" s="26"/>
      <c r="M108" s="26"/>
      <c r="N108" s="26"/>
      <c r="O108" s="26"/>
      <c r="P108" s="26"/>
      <c r="Q108" s="26"/>
      <c r="R108" s="32"/>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row>
    <row r="109" spans="1:42" s="65" customFormat="1" x14ac:dyDescent="0.25">
      <c r="A109" s="22"/>
      <c r="B109" s="22"/>
      <c r="C109" s="22"/>
      <c r="D109" s="26"/>
      <c r="E109" s="26"/>
      <c r="F109" s="26"/>
      <c r="G109" s="26"/>
      <c r="H109" s="26"/>
      <c r="I109" s="26"/>
      <c r="J109" s="26"/>
      <c r="K109" s="26"/>
      <c r="L109" s="26"/>
      <c r="M109" s="26"/>
      <c r="N109" s="26"/>
      <c r="O109" s="26"/>
      <c r="P109" s="26"/>
      <c r="Q109" s="26"/>
      <c r="R109" s="32"/>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row>
    <row r="110" spans="1:42" s="65" customFormat="1" x14ac:dyDescent="0.25">
      <c r="A110" s="22"/>
      <c r="B110" s="22"/>
      <c r="C110" s="22"/>
      <c r="D110" s="26"/>
      <c r="E110" s="26"/>
      <c r="F110" s="26"/>
      <c r="G110" s="26"/>
      <c r="H110" s="26"/>
      <c r="I110" s="26"/>
      <c r="J110" s="26"/>
      <c r="K110" s="26"/>
      <c r="L110" s="26"/>
      <c r="M110" s="26"/>
      <c r="N110" s="26"/>
      <c r="O110" s="26"/>
      <c r="P110" s="26"/>
      <c r="Q110" s="26"/>
      <c r="R110" s="32"/>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row>
    <row r="111" spans="1:42" s="65" customFormat="1" x14ac:dyDescent="0.25">
      <c r="A111" s="22"/>
      <c r="B111" s="22"/>
      <c r="C111" s="22"/>
      <c r="D111" s="26"/>
      <c r="E111" s="26"/>
      <c r="F111" s="26"/>
      <c r="G111" s="26"/>
      <c r="H111" s="26"/>
      <c r="I111" s="26"/>
      <c r="J111" s="26"/>
      <c r="K111" s="26"/>
      <c r="L111" s="26"/>
      <c r="M111" s="26"/>
      <c r="N111" s="26"/>
      <c r="O111" s="26"/>
      <c r="P111" s="26"/>
      <c r="Q111" s="26"/>
      <c r="R111" s="32"/>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row>
    <row r="112" spans="1:42" s="65" customFormat="1" x14ac:dyDescent="0.25">
      <c r="A112" s="22"/>
      <c r="B112" s="22"/>
      <c r="C112" s="22"/>
      <c r="D112" s="26"/>
      <c r="E112" s="26"/>
      <c r="F112" s="26"/>
      <c r="G112" s="26"/>
      <c r="H112" s="26"/>
      <c r="I112" s="26"/>
      <c r="J112" s="26"/>
      <c r="K112" s="26"/>
      <c r="L112" s="26"/>
      <c r="M112" s="26"/>
      <c r="N112" s="26"/>
      <c r="O112" s="26"/>
      <c r="P112" s="26"/>
      <c r="Q112" s="26"/>
      <c r="R112" s="32"/>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row>
    <row r="113" spans="1:42" s="65" customFormat="1" x14ac:dyDescent="0.25">
      <c r="A113" s="22"/>
      <c r="B113" s="22"/>
      <c r="C113" s="22"/>
      <c r="D113" s="26"/>
      <c r="E113" s="26"/>
      <c r="F113" s="26"/>
      <c r="G113" s="26"/>
      <c r="H113" s="26"/>
      <c r="I113" s="26"/>
      <c r="J113" s="26"/>
      <c r="K113" s="26"/>
      <c r="L113" s="26"/>
      <c r="M113" s="26"/>
      <c r="N113" s="26"/>
      <c r="O113" s="26"/>
      <c r="P113" s="26"/>
      <c r="Q113" s="26"/>
      <c r="R113" s="32"/>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row>
    <row r="114" spans="1:42" s="65" customFormat="1" x14ac:dyDescent="0.25">
      <c r="A114" s="22"/>
      <c r="B114" s="22"/>
      <c r="C114" s="22"/>
      <c r="D114" s="26"/>
      <c r="E114" s="26"/>
      <c r="F114" s="26"/>
      <c r="G114" s="26"/>
      <c r="H114" s="26"/>
      <c r="I114" s="26"/>
      <c r="J114" s="26"/>
      <c r="K114" s="26"/>
      <c r="L114" s="26"/>
      <c r="M114" s="26"/>
      <c r="N114" s="26"/>
      <c r="O114" s="26"/>
      <c r="P114" s="26"/>
      <c r="Q114" s="26"/>
      <c r="R114" s="32"/>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row>
    <row r="115" spans="1:42" s="65" customFormat="1" x14ac:dyDescent="0.25">
      <c r="A115" s="22"/>
      <c r="B115" s="22"/>
      <c r="C115" s="22"/>
      <c r="D115" s="26"/>
      <c r="E115" s="26"/>
      <c r="F115" s="26"/>
      <c r="G115" s="26"/>
      <c r="H115" s="26"/>
      <c r="I115" s="26"/>
      <c r="J115" s="26"/>
      <c r="K115" s="26"/>
      <c r="L115" s="26"/>
      <c r="M115" s="26"/>
      <c r="N115" s="26"/>
      <c r="O115" s="26"/>
      <c r="P115" s="26"/>
      <c r="Q115" s="26"/>
      <c r="R115" s="32"/>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row>
    <row r="116" spans="1:42" s="65" customFormat="1" x14ac:dyDescent="0.25">
      <c r="A116" s="22"/>
      <c r="B116" s="22"/>
      <c r="C116" s="22"/>
      <c r="D116" s="26"/>
      <c r="E116" s="26"/>
      <c r="F116" s="26"/>
      <c r="G116" s="26"/>
      <c r="H116" s="26"/>
      <c r="I116" s="26"/>
      <c r="J116" s="26"/>
      <c r="K116" s="26"/>
      <c r="L116" s="26"/>
      <c r="M116" s="26"/>
      <c r="N116" s="26"/>
      <c r="O116" s="26"/>
      <c r="P116" s="26"/>
      <c r="Q116" s="26"/>
      <c r="R116" s="32"/>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row>
    <row r="117" spans="1:42" s="65" customFormat="1" x14ac:dyDescent="0.25">
      <c r="A117" s="22"/>
      <c r="B117" s="22"/>
      <c r="C117" s="22"/>
      <c r="D117" s="26"/>
      <c r="E117" s="26"/>
      <c r="F117" s="26"/>
      <c r="G117" s="26"/>
      <c r="H117" s="26"/>
      <c r="I117" s="26"/>
      <c r="J117" s="26"/>
      <c r="K117" s="26"/>
      <c r="L117" s="26"/>
      <c r="M117" s="26"/>
      <c r="N117" s="26"/>
      <c r="O117" s="26"/>
      <c r="P117" s="26"/>
      <c r="Q117" s="26"/>
      <c r="R117" s="32"/>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row>
    <row r="118" spans="1:42" s="65" customFormat="1" x14ac:dyDescent="0.25">
      <c r="A118" s="22"/>
      <c r="B118" s="22"/>
      <c r="C118" s="22"/>
      <c r="D118" s="26"/>
      <c r="E118" s="26"/>
      <c r="F118" s="26"/>
      <c r="G118" s="26"/>
      <c r="H118" s="26"/>
      <c r="I118" s="26"/>
      <c r="J118" s="26"/>
      <c r="K118" s="26"/>
      <c r="L118" s="26"/>
      <c r="M118" s="26"/>
      <c r="N118" s="26"/>
      <c r="O118" s="26"/>
      <c r="P118" s="26"/>
      <c r="Q118" s="26"/>
      <c r="R118" s="32"/>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row>
    <row r="119" spans="1:42" s="65" customFormat="1" x14ac:dyDescent="0.25">
      <c r="A119" s="22"/>
      <c r="B119" s="22"/>
      <c r="C119" s="22"/>
      <c r="D119" s="26"/>
      <c r="E119" s="26"/>
      <c r="F119" s="26"/>
      <c r="G119" s="26"/>
      <c r="H119" s="26"/>
      <c r="I119" s="26"/>
      <c r="J119" s="26"/>
      <c r="K119" s="26"/>
      <c r="L119" s="26"/>
      <c r="M119" s="26"/>
      <c r="N119" s="26"/>
      <c r="O119" s="26"/>
      <c r="P119" s="26"/>
      <c r="Q119" s="26"/>
      <c r="R119" s="32"/>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row>
    <row r="120" spans="1:42" s="65" customFormat="1" x14ac:dyDescent="0.25">
      <c r="A120" s="22"/>
      <c r="B120" s="22"/>
      <c r="C120" s="22"/>
      <c r="D120" s="26"/>
      <c r="E120" s="26"/>
      <c r="F120" s="26"/>
      <c r="G120" s="26"/>
      <c r="H120" s="26"/>
      <c r="I120" s="26"/>
      <c r="J120" s="26"/>
      <c r="K120" s="26"/>
      <c r="L120" s="26"/>
      <c r="M120" s="26"/>
      <c r="N120" s="26"/>
      <c r="O120" s="26"/>
      <c r="P120" s="26"/>
      <c r="Q120" s="26"/>
      <c r="R120" s="32"/>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row>
    <row r="121" spans="1:42" s="65" customFormat="1" x14ac:dyDescent="0.25">
      <c r="A121" s="22"/>
      <c r="B121" s="22"/>
      <c r="C121" s="22"/>
      <c r="D121" s="26"/>
      <c r="E121" s="26"/>
      <c r="F121" s="26"/>
      <c r="G121" s="26"/>
      <c r="H121" s="26"/>
      <c r="I121" s="26"/>
      <c r="J121" s="26"/>
      <c r="K121" s="26"/>
      <c r="L121" s="26"/>
      <c r="M121" s="26"/>
      <c r="N121" s="26"/>
      <c r="O121" s="26"/>
      <c r="P121" s="26"/>
      <c r="Q121" s="26"/>
      <c r="R121" s="32"/>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row>
    <row r="122" spans="1:42" s="65" customFormat="1" x14ac:dyDescent="0.25">
      <c r="A122" s="22"/>
      <c r="B122" s="22"/>
      <c r="C122" s="22"/>
      <c r="D122" s="26"/>
      <c r="E122" s="26"/>
      <c r="F122" s="26"/>
      <c r="G122" s="26"/>
      <c r="H122" s="26"/>
      <c r="I122" s="26"/>
      <c r="J122" s="26"/>
      <c r="K122" s="26"/>
      <c r="L122" s="26"/>
      <c r="M122" s="26"/>
      <c r="N122" s="26"/>
      <c r="O122" s="26"/>
      <c r="P122" s="26"/>
      <c r="Q122" s="26"/>
      <c r="R122" s="32"/>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row>
    <row r="123" spans="1:42" s="65" customFormat="1" x14ac:dyDescent="0.25">
      <c r="A123" s="22"/>
      <c r="B123" s="22"/>
      <c r="C123" s="22"/>
      <c r="D123" s="26"/>
      <c r="E123" s="26"/>
      <c r="F123" s="26"/>
      <c r="G123" s="26"/>
      <c r="H123" s="26"/>
      <c r="I123" s="26"/>
      <c r="J123" s="26"/>
      <c r="K123" s="26"/>
      <c r="L123" s="26"/>
      <c r="M123" s="26"/>
      <c r="N123" s="26"/>
      <c r="O123" s="26"/>
      <c r="P123" s="26"/>
      <c r="Q123" s="26"/>
      <c r="R123" s="32"/>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row>
    <row r="124" spans="1:42" s="65" customFormat="1" x14ac:dyDescent="0.25">
      <c r="A124" s="22"/>
      <c r="B124" s="22"/>
      <c r="C124" s="22"/>
      <c r="D124" s="26"/>
      <c r="E124" s="26"/>
      <c r="F124" s="26"/>
      <c r="G124" s="26"/>
      <c r="H124" s="26"/>
      <c r="I124" s="26"/>
      <c r="J124" s="26"/>
      <c r="K124" s="26"/>
      <c r="L124" s="26"/>
      <c r="M124" s="26"/>
      <c r="N124" s="26"/>
      <c r="O124" s="26"/>
      <c r="P124" s="26"/>
      <c r="Q124" s="26"/>
      <c r="R124" s="32"/>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row>
    <row r="125" spans="1:42" s="65" customFormat="1" x14ac:dyDescent="0.25">
      <c r="A125" s="22"/>
      <c r="B125" s="22"/>
      <c r="C125" s="22"/>
      <c r="D125" s="26"/>
      <c r="E125" s="26"/>
      <c r="F125" s="26"/>
      <c r="G125" s="26"/>
      <c r="H125" s="26"/>
      <c r="I125" s="26"/>
      <c r="J125" s="26"/>
      <c r="K125" s="26"/>
      <c r="L125" s="26"/>
      <c r="M125" s="26"/>
      <c r="N125" s="26"/>
      <c r="O125" s="26"/>
      <c r="P125" s="26"/>
      <c r="Q125" s="26"/>
      <c r="R125" s="32"/>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row>
    <row r="126" spans="1:42" s="65" customFormat="1" x14ac:dyDescent="0.25">
      <c r="A126" s="22"/>
      <c r="B126" s="22"/>
      <c r="C126" s="22"/>
      <c r="D126" s="26"/>
      <c r="E126" s="26"/>
      <c r="F126" s="26"/>
      <c r="G126" s="26"/>
      <c r="H126" s="26"/>
      <c r="I126" s="26"/>
      <c r="J126" s="26"/>
      <c r="K126" s="26"/>
      <c r="L126" s="26"/>
      <c r="M126" s="26"/>
      <c r="N126" s="26"/>
      <c r="O126" s="26"/>
      <c r="P126" s="26"/>
      <c r="Q126" s="26"/>
      <c r="R126" s="32"/>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row>
    <row r="127" spans="1:42" s="65" customFormat="1" x14ac:dyDescent="0.25">
      <c r="A127" s="22"/>
      <c r="B127" s="22"/>
      <c r="C127" s="22"/>
      <c r="D127" s="26"/>
      <c r="E127" s="26"/>
      <c r="F127" s="26"/>
      <c r="G127" s="26"/>
      <c r="H127" s="26"/>
      <c r="I127" s="26"/>
      <c r="J127" s="26"/>
      <c r="K127" s="26"/>
      <c r="L127" s="26"/>
      <c r="M127" s="26"/>
      <c r="N127" s="26"/>
      <c r="O127" s="26"/>
      <c r="P127" s="26"/>
      <c r="Q127" s="26"/>
      <c r="R127" s="32"/>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row>
    <row r="128" spans="1:42" s="65" customFormat="1" x14ac:dyDescent="0.25">
      <c r="A128" s="22"/>
      <c r="B128" s="22"/>
      <c r="C128" s="22"/>
      <c r="D128" s="26"/>
      <c r="E128" s="26"/>
      <c r="F128" s="26"/>
      <c r="G128" s="26"/>
      <c r="H128" s="26"/>
      <c r="I128" s="26"/>
      <c r="J128" s="26"/>
      <c r="K128" s="26"/>
      <c r="L128" s="26"/>
      <c r="M128" s="26"/>
      <c r="N128" s="26"/>
      <c r="O128" s="26"/>
      <c r="P128" s="26"/>
      <c r="Q128" s="26"/>
      <c r="R128" s="32"/>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row>
    <row r="129" spans="1:42" s="65" customFormat="1" x14ac:dyDescent="0.25">
      <c r="A129" s="22"/>
      <c r="B129" s="22"/>
      <c r="C129" s="22"/>
      <c r="D129" s="26"/>
      <c r="E129" s="26"/>
      <c r="F129" s="26"/>
      <c r="G129" s="26"/>
      <c r="H129" s="26"/>
      <c r="I129" s="26"/>
      <c r="J129" s="26"/>
      <c r="K129" s="26"/>
      <c r="L129" s="26"/>
      <c r="M129" s="26"/>
      <c r="N129" s="26"/>
      <c r="O129" s="26"/>
      <c r="P129" s="26"/>
      <c r="Q129" s="26"/>
      <c r="R129" s="32"/>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row>
    <row r="130" spans="1:42" s="65" customFormat="1" x14ac:dyDescent="0.25">
      <c r="A130" s="22"/>
      <c r="B130" s="22"/>
      <c r="C130" s="22"/>
      <c r="D130" s="26"/>
      <c r="E130" s="26"/>
      <c r="F130" s="26"/>
      <c r="G130" s="26"/>
      <c r="H130" s="26"/>
      <c r="I130" s="26"/>
      <c r="J130" s="26"/>
      <c r="K130" s="26"/>
      <c r="L130" s="26"/>
      <c r="M130" s="26"/>
      <c r="N130" s="26"/>
      <c r="O130" s="26"/>
      <c r="P130" s="26"/>
      <c r="Q130" s="26"/>
      <c r="R130" s="32"/>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row>
    <row r="131" spans="1:42" s="65" customFormat="1" x14ac:dyDescent="0.25">
      <c r="A131" s="22"/>
      <c r="B131" s="22"/>
      <c r="C131" s="22"/>
      <c r="D131" s="26"/>
      <c r="E131" s="26"/>
      <c r="F131" s="26"/>
      <c r="G131" s="26"/>
      <c r="H131" s="26"/>
      <c r="I131" s="26"/>
      <c r="J131" s="26"/>
      <c r="K131" s="26"/>
      <c r="L131" s="26"/>
      <c r="M131" s="26"/>
      <c r="N131" s="26"/>
      <c r="O131" s="26"/>
      <c r="P131" s="26"/>
      <c r="Q131" s="26"/>
      <c r="R131" s="32"/>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row>
    <row r="132" spans="1:42" s="65" customFormat="1" x14ac:dyDescent="0.25">
      <c r="A132" s="22"/>
      <c r="B132" s="22"/>
      <c r="C132" s="22"/>
      <c r="D132" s="26"/>
      <c r="E132" s="26"/>
      <c r="F132" s="26"/>
      <c r="G132" s="26"/>
      <c r="H132" s="26"/>
      <c r="I132" s="26"/>
      <c r="J132" s="26"/>
      <c r="K132" s="26"/>
      <c r="L132" s="26"/>
      <c r="M132" s="26"/>
      <c r="N132" s="26"/>
      <c r="O132" s="26"/>
      <c r="P132" s="26"/>
      <c r="Q132" s="26"/>
      <c r="R132" s="32"/>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row>
    <row r="133" spans="1:42" s="65" customFormat="1" x14ac:dyDescent="0.25">
      <c r="A133" s="22"/>
      <c r="B133" s="22"/>
      <c r="C133" s="22"/>
      <c r="D133" s="26"/>
      <c r="E133" s="26"/>
      <c r="F133" s="26"/>
      <c r="G133" s="26"/>
      <c r="H133" s="26"/>
      <c r="I133" s="26"/>
      <c r="J133" s="26"/>
      <c r="K133" s="26"/>
      <c r="L133" s="26"/>
      <c r="M133" s="26"/>
      <c r="N133" s="26"/>
      <c r="O133" s="26"/>
      <c r="P133" s="26"/>
      <c r="Q133" s="26"/>
      <c r="R133" s="32"/>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row>
    <row r="134" spans="1:42" s="65" customFormat="1" x14ac:dyDescent="0.25">
      <c r="A134" s="22"/>
      <c r="B134" s="22"/>
      <c r="C134" s="22"/>
      <c r="D134" s="26"/>
      <c r="E134" s="26"/>
      <c r="F134" s="26"/>
      <c r="G134" s="26"/>
      <c r="H134" s="26"/>
      <c r="I134" s="26"/>
      <c r="J134" s="26"/>
      <c r="K134" s="26"/>
      <c r="L134" s="26"/>
      <c r="M134" s="26"/>
      <c r="N134" s="26"/>
      <c r="O134" s="26"/>
      <c r="P134" s="26"/>
      <c r="Q134" s="26"/>
      <c r="R134" s="32"/>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row>
    <row r="135" spans="1:42" s="65" customFormat="1" x14ac:dyDescent="0.25">
      <c r="A135" s="22"/>
      <c r="B135" s="22"/>
      <c r="C135" s="22"/>
      <c r="D135" s="26"/>
      <c r="E135" s="26"/>
      <c r="F135" s="26"/>
      <c r="G135" s="26"/>
      <c r="H135" s="26"/>
      <c r="I135" s="26"/>
      <c r="J135" s="26"/>
      <c r="K135" s="26"/>
      <c r="L135" s="26"/>
      <c r="M135" s="26"/>
      <c r="N135" s="26"/>
      <c r="O135" s="26"/>
      <c r="P135" s="26"/>
      <c r="Q135" s="26"/>
      <c r="R135" s="32"/>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row>
    <row r="136" spans="1:42" s="65" customFormat="1" x14ac:dyDescent="0.25">
      <c r="A136" s="22"/>
      <c r="B136" s="22"/>
      <c r="C136" s="22"/>
      <c r="D136" s="26"/>
      <c r="E136" s="26"/>
      <c r="F136" s="26"/>
      <c r="G136" s="26"/>
      <c r="H136" s="26"/>
      <c r="I136" s="26"/>
      <c r="J136" s="26"/>
      <c r="K136" s="26"/>
      <c r="L136" s="26"/>
      <c r="M136" s="26"/>
      <c r="N136" s="26"/>
      <c r="O136" s="26"/>
      <c r="P136" s="26"/>
      <c r="Q136" s="26"/>
      <c r="R136" s="32"/>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row>
    <row r="137" spans="1:42" s="65" customFormat="1" x14ac:dyDescent="0.25">
      <c r="A137" s="22"/>
      <c r="B137" s="22"/>
      <c r="C137" s="22"/>
      <c r="D137" s="26"/>
      <c r="E137" s="26"/>
      <c r="F137" s="26"/>
      <c r="G137" s="26"/>
      <c r="H137" s="26"/>
      <c r="I137" s="26"/>
      <c r="J137" s="26"/>
      <c r="K137" s="26"/>
      <c r="L137" s="26"/>
      <c r="M137" s="26"/>
      <c r="N137" s="26"/>
      <c r="O137" s="26"/>
      <c r="P137" s="26"/>
      <c r="Q137" s="26"/>
      <c r="R137" s="32"/>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row>
    <row r="138" spans="1:42" s="65" customFormat="1" x14ac:dyDescent="0.25">
      <c r="A138" s="22"/>
      <c r="B138" s="22"/>
      <c r="C138" s="22"/>
      <c r="D138" s="26"/>
      <c r="E138" s="26"/>
      <c r="F138" s="26"/>
      <c r="G138" s="26"/>
      <c r="H138" s="26"/>
      <c r="I138" s="26"/>
      <c r="J138" s="26"/>
      <c r="K138" s="26"/>
      <c r="L138" s="26"/>
      <c r="M138" s="26"/>
      <c r="N138" s="26"/>
      <c r="O138" s="26"/>
      <c r="P138" s="26"/>
      <c r="Q138" s="26"/>
      <c r="R138" s="32"/>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row>
    <row r="139" spans="1:42" s="65" customFormat="1" x14ac:dyDescent="0.25">
      <c r="A139" s="22"/>
      <c r="B139" s="22"/>
      <c r="C139" s="22"/>
      <c r="D139" s="26"/>
      <c r="E139" s="26"/>
      <c r="F139" s="26"/>
      <c r="G139" s="26"/>
      <c r="H139" s="26"/>
      <c r="I139" s="26"/>
      <c r="J139" s="26"/>
      <c r="K139" s="26"/>
      <c r="L139" s="26"/>
      <c r="M139" s="26"/>
      <c r="N139" s="26"/>
      <c r="O139" s="26"/>
      <c r="P139" s="26"/>
      <c r="Q139" s="26"/>
      <c r="R139" s="32"/>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row>
    <row r="140" spans="1:42" s="65" customFormat="1" x14ac:dyDescent="0.25">
      <c r="A140" s="22"/>
      <c r="B140" s="22"/>
      <c r="C140" s="22"/>
      <c r="D140" s="26"/>
      <c r="E140" s="26"/>
      <c r="F140" s="26"/>
      <c r="G140" s="26"/>
      <c r="H140" s="26"/>
      <c r="I140" s="26"/>
      <c r="J140" s="26"/>
      <c r="K140" s="26"/>
      <c r="L140" s="26"/>
      <c r="M140" s="26"/>
      <c r="N140" s="26"/>
      <c r="O140" s="26"/>
      <c r="P140" s="26"/>
      <c r="Q140" s="26"/>
      <c r="R140" s="32"/>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row>
    <row r="141" spans="1:42" s="65" customFormat="1" x14ac:dyDescent="0.25">
      <c r="A141" s="22"/>
      <c r="B141" s="22"/>
      <c r="C141" s="22"/>
      <c r="D141" s="26"/>
      <c r="E141" s="26"/>
      <c r="F141" s="26"/>
      <c r="G141" s="26"/>
      <c r="H141" s="26"/>
      <c r="I141" s="26"/>
      <c r="J141" s="26"/>
      <c r="K141" s="26"/>
      <c r="L141" s="26"/>
      <c r="M141" s="26"/>
      <c r="N141" s="26"/>
      <c r="O141" s="26"/>
      <c r="P141" s="26"/>
      <c r="Q141" s="26"/>
      <c r="R141" s="32"/>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row>
    <row r="142" spans="1:42" s="65" customFormat="1" x14ac:dyDescent="0.25">
      <c r="A142" s="22"/>
      <c r="B142" s="22"/>
      <c r="C142" s="22"/>
      <c r="D142" s="26"/>
      <c r="E142" s="26"/>
      <c r="F142" s="26"/>
      <c r="G142" s="26"/>
      <c r="H142" s="26"/>
      <c r="I142" s="26"/>
      <c r="J142" s="26"/>
      <c r="K142" s="26"/>
      <c r="L142" s="26"/>
      <c r="M142" s="26"/>
      <c r="N142" s="26"/>
      <c r="O142" s="26"/>
      <c r="P142" s="26"/>
      <c r="Q142" s="26"/>
      <c r="R142" s="32"/>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row>
    <row r="143" spans="1:42" s="65" customFormat="1" x14ac:dyDescent="0.25">
      <c r="A143" s="22"/>
      <c r="B143" s="22"/>
      <c r="C143" s="22"/>
      <c r="D143" s="26"/>
      <c r="E143" s="26"/>
      <c r="F143" s="26"/>
      <c r="G143" s="26"/>
      <c r="H143" s="26"/>
      <c r="I143" s="26"/>
      <c r="J143" s="26"/>
      <c r="K143" s="26"/>
      <c r="L143" s="26"/>
      <c r="M143" s="26"/>
      <c r="N143" s="26"/>
      <c r="O143" s="26"/>
      <c r="P143" s="26"/>
      <c r="Q143" s="26"/>
      <c r="R143" s="32"/>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row>
    <row r="144" spans="1:42" s="65" customFormat="1" x14ac:dyDescent="0.25">
      <c r="A144" s="22"/>
      <c r="B144" s="22"/>
      <c r="C144" s="22"/>
      <c r="D144" s="26"/>
      <c r="E144" s="26"/>
      <c r="F144" s="26"/>
      <c r="G144" s="26"/>
      <c r="H144" s="26"/>
      <c r="I144" s="26"/>
      <c r="J144" s="26"/>
      <c r="K144" s="26"/>
      <c r="L144" s="26"/>
      <c r="M144" s="26"/>
      <c r="N144" s="26"/>
      <c r="O144" s="26"/>
      <c r="P144" s="26"/>
      <c r="Q144" s="26"/>
      <c r="R144" s="32"/>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row>
    <row r="145" spans="1:42" s="65" customFormat="1" x14ac:dyDescent="0.25">
      <c r="A145" s="22"/>
      <c r="B145" s="22"/>
      <c r="C145" s="22"/>
      <c r="D145" s="26"/>
      <c r="E145" s="26"/>
      <c r="F145" s="26"/>
      <c r="G145" s="26"/>
      <c r="H145" s="26"/>
      <c r="I145" s="26"/>
      <c r="J145" s="26"/>
      <c r="K145" s="26"/>
      <c r="L145" s="26"/>
      <c r="M145" s="26"/>
      <c r="N145" s="26"/>
      <c r="O145" s="26"/>
      <c r="P145" s="26"/>
      <c r="Q145" s="26"/>
      <c r="R145" s="32"/>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row>
    <row r="146" spans="1:42" s="65" customFormat="1" x14ac:dyDescent="0.25">
      <c r="A146" s="22"/>
      <c r="B146" s="22"/>
      <c r="C146" s="22"/>
      <c r="D146" s="26"/>
      <c r="E146" s="26"/>
      <c r="F146" s="26"/>
      <c r="G146" s="26"/>
      <c r="H146" s="26"/>
      <c r="I146" s="26"/>
      <c r="J146" s="26"/>
      <c r="K146" s="26"/>
      <c r="L146" s="26"/>
      <c r="M146" s="26"/>
      <c r="N146" s="26"/>
      <c r="O146" s="26"/>
      <c r="P146" s="26"/>
      <c r="Q146" s="26"/>
      <c r="R146" s="32"/>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row>
    <row r="147" spans="1:42" s="65" customFormat="1" x14ac:dyDescent="0.25">
      <c r="A147" s="22"/>
      <c r="B147" s="22"/>
      <c r="C147" s="22"/>
      <c r="D147" s="26"/>
      <c r="E147" s="26"/>
      <c r="F147" s="26"/>
      <c r="G147" s="26"/>
      <c r="H147" s="26"/>
      <c r="I147" s="26"/>
      <c r="J147" s="26"/>
      <c r="K147" s="26"/>
      <c r="L147" s="26"/>
      <c r="M147" s="26"/>
      <c r="N147" s="26"/>
      <c r="O147" s="26"/>
      <c r="P147" s="26"/>
      <c r="Q147" s="26"/>
      <c r="R147" s="32"/>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row>
    <row r="148" spans="1:42" s="65" customFormat="1" x14ac:dyDescent="0.25">
      <c r="A148" s="22"/>
      <c r="B148" s="22"/>
      <c r="C148" s="22"/>
      <c r="D148" s="26"/>
      <c r="E148" s="26"/>
      <c r="F148" s="26"/>
      <c r="G148" s="26"/>
      <c r="H148" s="26"/>
      <c r="I148" s="26"/>
      <c r="J148" s="26"/>
      <c r="K148" s="26"/>
      <c r="L148" s="26"/>
      <c r="M148" s="26"/>
      <c r="N148" s="26"/>
      <c r="O148" s="26"/>
      <c r="P148" s="26"/>
      <c r="Q148" s="26"/>
      <c r="R148" s="32"/>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row>
    <row r="149" spans="1:42" s="65" customFormat="1" x14ac:dyDescent="0.25">
      <c r="A149" s="22"/>
      <c r="B149" s="22"/>
      <c r="C149" s="22"/>
      <c r="D149" s="26"/>
      <c r="E149" s="26"/>
      <c r="F149" s="26"/>
      <c r="G149" s="26"/>
      <c r="H149" s="26"/>
      <c r="I149" s="26"/>
      <c r="J149" s="26"/>
      <c r="K149" s="26"/>
      <c r="L149" s="26"/>
      <c r="M149" s="26"/>
      <c r="N149" s="26"/>
      <c r="O149" s="26"/>
      <c r="P149" s="26"/>
      <c r="Q149" s="26"/>
      <c r="R149" s="32"/>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row>
    <row r="150" spans="1:42" s="65" customFormat="1" x14ac:dyDescent="0.25">
      <c r="A150" s="22"/>
      <c r="B150" s="22"/>
      <c r="C150" s="22"/>
      <c r="D150" s="26"/>
      <c r="E150" s="26"/>
      <c r="F150" s="26"/>
      <c r="G150" s="26"/>
      <c r="H150" s="26"/>
      <c r="I150" s="26"/>
      <c r="J150" s="26"/>
      <c r="K150" s="26"/>
      <c r="L150" s="26"/>
      <c r="M150" s="26"/>
      <c r="N150" s="26"/>
      <c r="O150" s="26"/>
      <c r="P150" s="26"/>
      <c r="Q150" s="26"/>
      <c r="R150" s="32"/>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row>
    <row r="151" spans="1:42" s="65" customFormat="1" x14ac:dyDescent="0.25">
      <c r="A151" s="22"/>
      <c r="B151" s="22"/>
      <c r="C151" s="22"/>
      <c r="D151" s="26"/>
      <c r="E151" s="26"/>
      <c r="F151" s="26"/>
      <c r="G151" s="26"/>
      <c r="H151" s="26"/>
      <c r="I151" s="26"/>
      <c r="J151" s="26"/>
      <c r="K151" s="26"/>
      <c r="L151" s="26"/>
      <c r="M151" s="26"/>
      <c r="N151" s="26"/>
      <c r="O151" s="26"/>
      <c r="P151" s="26"/>
      <c r="Q151" s="26"/>
      <c r="R151" s="32"/>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row>
    <row r="152" spans="1:42" s="65" customFormat="1" x14ac:dyDescent="0.25">
      <c r="A152" s="22"/>
      <c r="B152" s="22"/>
      <c r="C152" s="22"/>
      <c r="D152" s="26"/>
      <c r="E152" s="26"/>
      <c r="F152" s="26"/>
      <c r="G152" s="26"/>
      <c r="H152" s="26"/>
      <c r="I152" s="26"/>
      <c r="J152" s="26"/>
      <c r="K152" s="26"/>
      <c r="L152" s="26"/>
      <c r="M152" s="26"/>
      <c r="N152" s="26"/>
      <c r="O152" s="26"/>
      <c r="P152" s="26"/>
      <c r="Q152" s="26"/>
      <c r="R152" s="32"/>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row>
    <row r="153" spans="1:42" s="65" customFormat="1" x14ac:dyDescent="0.25">
      <c r="A153" s="22"/>
      <c r="B153" s="22"/>
      <c r="C153" s="22"/>
      <c r="D153" s="26"/>
      <c r="E153" s="26"/>
      <c r="F153" s="26"/>
      <c r="G153" s="26"/>
      <c r="H153" s="26"/>
      <c r="I153" s="26"/>
      <c r="J153" s="26"/>
      <c r="K153" s="26"/>
      <c r="L153" s="26"/>
      <c r="M153" s="26"/>
      <c r="N153" s="26"/>
      <c r="O153" s="26"/>
      <c r="P153" s="26"/>
      <c r="Q153" s="26"/>
      <c r="R153" s="32"/>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row>
    <row r="154" spans="1:42" s="65" customFormat="1" x14ac:dyDescent="0.25">
      <c r="A154" s="22"/>
      <c r="B154" s="22"/>
      <c r="C154" s="22"/>
      <c r="D154" s="26"/>
      <c r="E154" s="26"/>
      <c r="F154" s="26"/>
      <c r="G154" s="26"/>
      <c r="H154" s="26"/>
      <c r="I154" s="26"/>
      <c r="J154" s="26"/>
      <c r="K154" s="26"/>
      <c r="L154" s="26"/>
      <c r="M154" s="26"/>
      <c r="N154" s="26"/>
      <c r="O154" s="26"/>
      <c r="P154" s="26"/>
      <c r="Q154" s="26"/>
      <c r="R154" s="32"/>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row>
    <row r="155" spans="1:42" s="65" customFormat="1" x14ac:dyDescent="0.25">
      <c r="A155" s="22"/>
      <c r="B155" s="22"/>
      <c r="C155" s="22"/>
      <c r="D155" s="26"/>
      <c r="E155" s="26"/>
      <c r="F155" s="26"/>
      <c r="G155" s="26"/>
      <c r="H155" s="26"/>
      <c r="I155" s="26"/>
      <c r="J155" s="26"/>
      <c r="K155" s="26"/>
      <c r="L155" s="26"/>
      <c r="M155" s="26"/>
      <c r="N155" s="26"/>
      <c r="O155" s="26"/>
      <c r="P155" s="26"/>
      <c r="Q155" s="26"/>
      <c r="R155" s="32"/>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row>
    <row r="156" spans="1:42" s="65" customFormat="1" x14ac:dyDescent="0.25">
      <c r="A156" s="22"/>
      <c r="B156" s="22"/>
      <c r="C156" s="22"/>
      <c r="D156" s="26"/>
      <c r="E156" s="26"/>
      <c r="F156" s="26"/>
      <c r="G156" s="26"/>
      <c r="H156" s="26"/>
      <c r="I156" s="26"/>
      <c r="J156" s="26"/>
      <c r="K156" s="26"/>
      <c r="L156" s="26"/>
      <c r="M156" s="26"/>
      <c r="N156" s="26"/>
      <c r="O156" s="26"/>
      <c r="P156" s="26"/>
      <c r="Q156" s="26"/>
      <c r="R156" s="32"/>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row>
    <row r="157" spans="1:42" s="65" customFormat="1" x14ac:dyDescent="0.25">
      <c r="A157" s="22"/>
      <c r="B157" s="22"/>
      <c r="C157" s="22"/>
      <c r="D157" s="26"/>
      <c r="E157" s="26"/>
      <c r="F157" s="26"/>
      <c r="G157" s="26"/>
      <c r="H157" s="26"/>
      <c r="I157" s="26"/>
      <c r="J157" s="26"/>
      <c r="K157" s="26"/>
      <c r="L157" s="26"/>
      <c r="M157" s="26"/>
      <c r="N157" s="26"/>
      <c r="O157" s="26"/>
      <c r="P157" s="26"/>
      <c r="Q157" s="26"/>
      <c r="R157" s="32"/>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row>
    <row r="158" spans="1:42" s="65" customFormat="1" x14ac:dyDescent="0.25">
      <c r="A158" s="22"/>
      <c r="B158" s="22"/>
      <c r="C158" s="22"/>
      <c r="D158" s="26"/>
      <c r="E158" s="26"/>
      <c r="F158" s="26"/>
      <c r="G158" s="26"/>
      <c r="H158" s="26"/>
      <c r="I158" s="26"/>
      <c r="J158" s="26"/>
      <c r="K158" s="26"/>
      <c r="L158" s="26"/>
      <c r="M158" s="26"/>
      <c r="N158" s="26"/>
      <c r="O158" s="26"/>
      <c r="P158" s="26"/>
      <c r="Q158" s="26"/>
      <c r="R158" s="32"/>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row>
    <row r="159" spans="1:42" s="65" customFormat="1" x14ac:dyDescent="0.25">
      <c r="A159" s="22"/>
      <c r="B159" s="22"/>
      <c r="C159" s="22"/>
      <c r="D159" s="26"/>
      <c r="E159" s="26"/>
      <c r="F159" s="26"/>
      <c r="G159" s="26"/>
      <c r="H159" s="26"/>
      <c r="I159" s="26"/>
      <c r="J159" s="26"/>
      <c r="K159" s="26"/>
      <c r="L159" s="26"/>
      <c r="M159" s="26"/>
      <c r="N159" s="26"/>
      <c r="O159" s="26"/>
      <c r="P159" s="26"/>
      <c r="Q159" s="26"/>
      <c r="R159" s="32"/>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row>
    <row r="160" spans="1:42" s="65" customFormat="1" x14ac:dyDescent="0.25">
      <c r="A160" s="22"/>
      <c r="B160" s="22"/>
      <c r="C160" s="22"/>
      <c r="D160" s="26"/>
      <c r="E160" s="26"/>
      <c r="F160" s="26"/>
      <c r="G160" s="26"/>
      <c r="H160" s="26"/>
      <c r="I160" s="26"/>
      <c r="J160" s="26"/>
      <c r="K160" s="26"/>
      <c r="L160" s="26"/>
      <c r="M160" s="26"/>
      <c r="N160" s="26"/>
      <c r="O160" s="26"/>
      <c r="P160" s="26"/>
      <c r="Q160" s="26"/>
      <c r="R160" s="32"/>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row>
    <row r="161" spans="1:42" s="65" customFormat="1" x14ac:dyDescent="0.25">
      <c r="A161" s="22"/>
      <c r="B161" s="22"/>
      <c r="C161" s="22"/>
      <c r="D161" s="26"/>
      <c r="E161" s="26"/>
      <c r="F161" s="26"/>
      <c r="G161" s="26"/>
      <c r="H161" s="26"/>
      <c r="I161" s="26"/>
      <c r="J161" s="26"/>
      <c r="K161" s="26"/>
      <c r="L161" s="26"/>
      <c r="M161" s="26"/>
      <c r="N161" s="26"/>
      <c r="O161" s="26"/>
      <c r="P161" s="26"/>
      <c r="Q161" s="26"/>
      <c r="R161" s="32"/>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row>
    <row r="162" spans="1:42" s="65" customFormat="1" x14ac:dyDescent="0.25">
      <c r="A162" s="22"/>
      <c r="B162" s="22"/>
      <c r="C162" s="22"/>
      <c r="D162" s="26"/>
      <c r="E162" s="26"/>
      <c r="F162" s="26"/>
      <c r="G162" s="26"/>
      <c r="H162" s="26"/>
      <c r="I162" s="26"/>
      <c r="J162" s="26"/>
      <c r="K162" s="26"/>
      <c r="L162" s="26"/>
      <c r="M162" s="26"/>
      <c r="N162" s="26"/>
      <c r="O162" s="26"/>
      <c r="P162" s="26"/>
      <c r="Q162" s="26"/>
      <c r="R162" s="32"/>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row>
    <row r="163" spans="1:42" s="65" customFormat="1" x14ac:dyDescent="0.25">
      <c r="A163" s="22"/>
      <c r="B163" s="22"/>
      <c r="C163" s="22"/>
      <c r="D163" s="26"/>
      <c r="E163" s="26"/>
      <c r="F163" s="26"/>
      <c r="G163" s="26"/>
      <c r="H163" s="26"/>
      <c r="I163" s="26"/>
      <c r="J163" s="26"/>
      <c r="K163" s="26"/>
      <c r="L163" s="26"/>
      <c r="M163" s="26"/>
      <c r="N163" s="26"/>
      <c r="O163" s="26"/>
      <c r="P163" s="26"/>
      <c r="Q163" s="26"/>
      <c r="R163" s="32"/>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row>
    <row r="164" spans="1:42" s="65" customFormat="1" x14ac:dyDescent="0.25">
      <c r="A164" s="22"/>
      <c r="B164" s="22"/>
      <c r="C164" s="22"/>
      <c r="D164" s="26"/>
      <c r="E164" s="26"/>
      <c r="F164" s="26"/>
      <c r="G164" s="26"/>
      <c r="H164" s="26"/>
      <c r="I164" s="26"/>
      <c r="J164" s="26"/>
      <c r="K164" s="26"/>
      <c r="L164" s="26"/>
      <c r="M164" s="26"/>
      <c r="N164" s="26"/>
      <c r="O164" s="26"/>
      <c r="P164" s="26"/>
      <c r="Q164" s="26"/>
      <c r="R164" s="32"/>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row>
    <row r="165" spans="1:42" s="65" customFormat="1" x14ac:dyDescent="0.25">
      <c r="A165" s="22"/>
      <c r="B165" s="22"/>
      <c r="C165" s="22"/>
      <c r="D165" s="26"/>
      <c r="E165" s="26"/>
      <c r="F165" s="26"/>
      <c r="G165" s="26"/>
      <c r="H165" s="26"/>
      <c r="I165" s="26"/>
      <c r="J165" s="26"/>
      <c r="K165" s="26"/>
      <c r="L165" s="26"/>
      <c r="M165" s="26"/>
      <c r="N165" s="26"/>
      <c r="O165" s="26"/>
      <c r="P165" s="26"/>
      <c r="Q165" s="26"/>
      <c r="R165" s="32"/>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row>
    <row r="166" spans="1:42" s="65" customFormat="1" x14ac:dyDescent="0.25">
      <c r="A166" s="22"/>
      <c r="B166" s="22"/>
      <c r="C166" s="22"/>
      <c r="D166" s="26"/>
      <c r="E166" s="26"/>
      <c r="F166" s="26"/>
      <c r="G166" s="26"/>
      <c r="H166" s="26"/>
      <c r="I166" s="26"/>
      <c r="J166" s="26"/>
      <c r="K166" s="26"/>
      <c r="L166" s="26"/>
      <c r="M166" s="26"/>
      <c r="N166" s="26"/>
      <c r="O166" s="26"/>
      <c r="P166" s="26"/>
      <c r="Q166" s="26"/>
      <c r="R166" s="32"/>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row>
    <row r="167" spans="1:42" s="65" customFormat="1" x14ac:dyDescent="0.25">
      <c r="A167" s="22"/>
      <c r="B167" s="22"/>
      <c r="C167" s="22"/>
      <c r="D167" s="26"/>
      <c r="E167" s="26"/>
      <c r="F167" s="26"/>
      <c r="G167" s="26"/>
      <c r="H167" s="26"/>
      <c r="I167" s="26"/>
      <c r="J167" s="26"/>
      <c r="K167" s="26"/>
      <c r="L167" s="26"/>
      <c r="M167" s="26"/>
      <c r="N167" s="26"/>
      <c r="O167" s="26"/>
      <c r="P167" s="26"/>
      <c r="Q167" s="26"/>
      <c r="R167" s="32"/>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row>
    <row r="168" spans="1:42" s="65" customFormat="1" x14ac:dyDescent="0.25">
      <c r="A168" s="22"/>
      <c r="B168" s="22"/>
      <c r="C168" s="22"/>
      <c r="D168" s="26"/>
      <c r="E168" s="26"/>
      <c r="F168" s="26"/>
      <c r="G168" s="26"/>
      <c r="H168" s="26"/>
      <c r="I168" s="26"/>
      <c r="J168" s="26"/>
      <c r="K168" s="26"/>
      <c r="L168" s="26"/>
      <c r="M168" s="26"/>
      <c r="N168" s="26"/>
      <c r="O168" s="26"/>
      <c r="P168" s="26"/>
      <c r="Q168" s="26"/>
      <c r="R168" s="32"/>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row>
    <row r="169" spans="1:42" s="65" customFormat="1" x14ac:dyDescent="0.25">
      <c r="A169" s="22"/>
      <c r="B169" s="22"/>
      <c r="C169" s="22"/>
      <c r="D169" s="26"/>
      <c r="E169" s="26"/>
      <c r="F169" s="26"/>
      <c r="G169" s="26"/>
      <c r="H169" s="26"/>
      <c r="I169" s="26"/>
      <c r="J169" s="26"/>
      <c r="K169" s="26"/>
      <c r="L169" s="26"/>
      <c r="M169" s="26"/>
      <c r="N169" s="26"/>
      <c r="O169" s="26"/>
      <c r="P169" s="26"/>
      <c r="Q169" s="26"/>
      <c r="R169" s="32"/>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row>
    <row r="170" spans="1:42" s="65" customFormat="1" x14ac:dyDescent="0.25">
      <c r="A170" s="22"/>
      <c r="B170" s="22"/>
      <c r="C170" s="22"/>
      <c r="D170" s="22"/>
      <c r="E170" s="22"/>
      <c r="F170" s="22"/>
      <c r="G170" s="22"/>
      <c r="H170" s="22"/>
      <c r="I170" s="22"/>
      <c r="J170" s="22"/>
      <c r="K170" s="22"/>
      <c r="L170" s="22"/>
      <c r="M170" s="22"/>
      <c r="N170" s="22"/>
      <c r="O170" s="22"/>
      <c r="P170" s="22"/>
      <c r="Q170" s="22"/>
      <c r="R170" s="19"/>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row>
    <row r="171" spans="1:42" s="65" customFormat="1" x14ac:dyDescent="0.25">
      <c r="A171" s="22"/>
      <c r="B171" s="22"/>
      <c r="C171" s="22"/>
      <c r="D171" s="22"/>
      <c r="E171" s="22"/>
      <c r="F171" s="22"/>
      <c r="G171" s="22"/>
      <c r="H171" s="22"/>
      <c r="I171" s="22"/>
      <c r="J171" s="22"/>
      <c r="K171" s="22"/>
      <c r="L171" s="22"/>
      <c r="M171" s="22"/>
      <c r="N171" s="22"/>
      <c r="O171" s="22"/>
      <c r="P171" s="22"/>
      <c r="Q171" s="22"/>
      <c r="R171" s="19"/>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row>
    <row r="172" spans="1:42" s="65" customFormat="1" x14ac:dyDescent="0.25">
      <c r="A172" s="22"/>
      <c r="B172" s="22"/>
      <c r="C172" s="22"/>
      <c r="D172" s="22"/>
      <c r="E172" s="22"/>
      <c r="F172" s="22"/>
      <c r="G172" s="22"/>
      <c r="H172" s="22"/>
      <c r="I172" s="22"/>
      <c r="J172" s="22"/>
      <c r="K172" s="22"/>
      <c r="L172" s="22"/>
      <c r="M172" s="22"/>
      <c r="N172" s="22"/>
      <c r="O172" s="22"/>
      <c r="P172" s="22"/>
      <c r="Q172" s="22"/>
      <c r="R172" s="19"/>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row>
    <row r="173" spans="1:42" s="65" customFormat="1" x14ac:dyDescent="0.25">
      <c r="A173" s="22"/>
      <c r="B173" s="22"/>
      <c r="C173" s="22"/>
      <c r="D173" s="22"/>
      <c r="E173" s="22"/>
      <c r="F173" s="22"/>
      <c r="G173" s="22"/>
      <c r="H173" s="22"/>
      <c r="I173" s="22"/>
      <c r="J173" s="22"/>
      <c r="K173" s="22"/>
      <c r="L173" s="22"/>
      <c r="M173" s="22"/>
      <c r="N173" s="22"/>
      <c r="O173" s="22"/>
      <c r="P173" s="22"/>
      <c r="Q173" s="22"/>
      <c r="R173" s="19"/>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row>
    <row r="174" spans="1:42" s="65" customFormat="1" x14ac:dyDescent="0.25">
      <c r="A174" s="22"/>
      <c r="B174" s="22"/>
      <c r="C174" s="22"/>
      <c r="D174" s="22"/>
      <c r="E174" s="22"/>
      <c r="F174" s="22"/>
      <c r="G174" s="22"/>
      <c r="H174" s="22"/>
      <c r="I174" s="22"/>
      <c r="J174" s="22"/>
      <c r="K174" s="22"/>
      <c r="L174" s="22"/>
      <c r="M174" s="22"/>
      <c r="N174" s="22"/>
      <c r="O174" s="22"/>
      <c r="P174" s="22"/>
      <c r="Q174" s="22"/>
      <c r="R174" s="19"/>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row>
    <row r="175" spans="1:42" s="65" customFormat="1" x14ac:dyDescent="0.25">
      <c r="A175" s="22"/>
      <c r="B175" s="22"/>
      <c r="C175" s="22"/>
      <c r="D175" s="22"/>
      <c r="E175" s="22"/>
      <c r="F175" s="22"/>
      <c r="G175" s="22"/>
      <c r="H175" s="22"/>
      <c r="I175" s="22"/>
      <c r="J175" s="22"/>
      <c r="K175" s="22"/>
      <c r="L175" s="22"/>
      <c r="M175" s="22"/>
      <c r="N175" s="22"/>
      <c r="O175" s="22"/>
      <c r="P175" s="22"/>
      <c r="Q175" s="22"/>
      <c r="R175" s="19"/>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row>
    <row r="176" spans="1:42" s="65" customFormat="1" x14ac:dyDescent="0.25">
      <c r="A176" s="22"/>
      <c r="B176" s="22"/>
      <c r="C176" s="22"/>
      <c r="D176" s="22"/>
      <c r="E176" s="22"/>
      <c r="F176" s="22"/>
      <c r="G176" s="22"/>
      <c r="H176" s="22"/>
      <c r="I176" s="22"/>
      <c r="J176" s="22"/>
      <c r="K176" s="22"/>
      <c r="L176" s="22"/>
      <c r="M176" s="22"/>
      <c r="N176" s="22"/>
      <c r="O176" s="22"/>
      <c r="P176" s="22"/>
      <c r="Q176" s="22"/>
      <c r="R176" s="19"/>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row>
  </sheetData>
  <autoFilter ref="A9:AQ43">
    <filterColumn colId="16" showButton="0"/>
    <filterColumn colId="31" showButton="0"/>
    <filterColumn colId="33" showButton="0"/>
    <filterColumn colId="35" showButton="0"/>
  </autoFilter>
  <mergeCells count="54">
    <mergeCell ref="A7:AQ8"/>
    <mergeCell ref="A9:A10"/>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W9:W10"/>
    <mergeCell ref="X9:X10"/>
    <mergeCell ref="Y9:Y10"/>
    <mergeCell ref="Z9:Z10"/>
    <mergeCell ref="P9:P10"/>
    <mergeCell ref="Q9:R9"/>
    <mergeCell ref="S9:S10"/>
    <mergeCell ref="T9:T10"/>
    <mergeCell ref="U9:U10"/>
    <mergeCell ref="AN9:AN10"/>
    <mergeCell ref="AO9:AO10"/>
    <mergeCell ref="AP9:AP10"/>
    <mergeCell ref="AQ9:AQ10"/>
    <mergeCell ref="A12:AP12"/>
    <mergeCell ref="AF9:AG9"/>
    <mergeCell ref="AH9:AI9"/>
    <mergeCell ref="AJ9:AK9"/>
    <mergeCell ref="AL9:AL10"/>
    <mergeCell ref="AM9:AM10"/>
    <mergeCell ref="AA9:AA10"/>
    <mergeCell ref="AB9:AB10"/>
    <mergeCell ref="AC9:AC10"/>
    <mergeCell ref="AD9:AD10"/>
    <mergeCell ref="AE9:AE10"/>
    <mergeCell ref="V9:V10"/>
    <mergeCell ref="A16:S16"/>
    <mergeCell ref="V16:AC16"/>
    <mergeCell ref="AE16:AP16"/>
    <mergeCell ref="A17:AP17"/>
    <mergeCell ref="A44:G44"/>
    <mergeCell ref="V42:AC42"/>
    <mergeCell ref="AE42:AP42"/>
    <mergeCell ref="A43:G43"/>
    <mergeCell ref="H43:S43"/>
    <mergeCell ref="V43:AC43"/>
    <mergeCell ref="AE43:AQ43"/>
    <mergeCell ref="A42:G42"/>
    <mergeCell ref="H42:S42"/>
  </mergeCells>
  <pageMargins left="0.19685039370078741" right="0.19685039370078741" top="0.39370078740157483" bottom="0.43307086614173229" header="0.31496062992125984" footer="0.31496062992125984"/>
  <pageSetup paperSize="8" scale="37" fitToHeight="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отчет</vt:lpstr>
      <vt:lpstr>приложение 1</vt:lpstr>
      <vt:lpstr>мелкие закупки</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elinad</dc:creator>
  <cp:lastModifiedBy>Куприянова Елена Николаевна</cp:lastModifiedBy>
  <cp:lastPrinted>2013-04-03T11:16:58Z</cp:lastPrinted>
  <dcterms:created xsi:type="dcterms:W3CDTF">2009-10-05T12:32:13Z</dcterms:created>
  <dcterms:modified xsi:type="dcterms:W3CDTF">2013-04-03T12:52:07Z</dcterms:modified>
</cp:coreProperties>
</file>